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tec\Downloads\"/>
    </mc:Choice>
  </mc:AlternateContent>
  <xr:revisionPtr revIDLastSave="0" documentId="13_ncr:1_{645908D8-A42F-45A4-8AF2-8B3C2E9B892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Orçamento Sintético" sheetId="1" r:id="rId1"/>
    <sheet name="EX CRONOGRAMA (2)" sheetId="2" r:id="rId2"/>
    <sheet name="COMP BDI (2)" sheetId="3" r:id="rId3"/>
    <sheet name="DEMONS BDI (2)" sheetId="4" r:id="rId4"/>
  </sheets>
  <externalReferences>
    <externalReference r:id="rId5"/>
  </externalReferences>
  <definedNames>
    <definedName name="_xlnm.Print_Area" localSheetId="1">'EX CRONOGRAMA (2)'!$A$1:$H$19</definedName>
    <definedName name="_xlnm.Print_Area" localSheetId="0">'Orçamento Sintético'!$A$1:$I$27</definedName>
  </definedNames>
  <calcPr calcId="181029"/>
</workbook>
</file>

<file path=xl/calcChain.xml><?xml version="1.0" encoding="utf-8"?>
<calcChain xmlns="http://schemas.openxmlformats.org/spreadsheetml/2006/main">
  <c r="E8" i="2" l="1"/>
  <c r="C9" i="2"/>
  <c r="C11" i="2"/>
  <c r="E11" i="2" s="1"/>
  <c r="H11" i="2" s="1"/>
  <c r="C10" i="2"/>
  <c r="E10" i="2" s="1"/>
  <c r="H10" i="2" s="1"/>
  <c r="G9" i="2"/>
  <c r="G10" i="2"/>
  <c r="G11" i="2"/>
  <c r="C8" i="2"/>
  <c r="B11" i="2"/>
  <c r="B10" i="2"/>
  <c r="B9" i="2"/>
  <c r="B8" i="2"/>
  <c r="C24" i="4"/>
  <c r="C23" i="4"/>
  <c r="C18" i="4"/>
  <c r="C20" i="4" s="1"/>
  <c r="C17" i="4"/>
  <c r="C16" i="4"/>
  <c r="C13" i="4"/>
  <c r="C12" i="4"/>
  <c r="C14" i="4" s="1"/>
  <c r="C10" i="4"/>
  <c r="C8" i="4"/>
  <c r="B17" i="3"/>
  <c r="E16" i="2"/>
  <c r="G8" i="2"/>
  <c r="H9" i="1"/>
  <c r="I9" i="1" s="1"/>
  <c r="H10" i="1"/>
  <c r="I10" i="1" s="1"/>
  <c r="I12" i="1"/>
  <c r="H12" i="1"/>
  <c r="H13" i="1"/>
  <c r="I13" i="1" s="1"/>
  <c r="H14" i="1"/>
  <c r="I14" i="1" s="1"/>
  <c r="H15" i="1"/>
  <c r="I15" i="1" s="1"/>
  <c r="H21" i="1"/>
  <c r="I21" i="1" s="1"/>
  <c r="H20" i="1"/>
  <c r="I20" i="1" s="1"/>
  <c r="H18" i="1"/>
  <c r="I18" i="1" s="1"/>
  <c r="H17" i="1"/>
  <c r="I17" i="1" s="1"/>
  <c r="E9" i="2" l="1"/>
  <c r="H9" i="2" s="1"/>
  <c r="C15" i="2"/>
  <c r="H8" i="2"/>
  <c r="I8" i="1"/>
  <c r="I11" i="1"/>
  <c r="I19" i="1"/>
  <c r="I16" i="1"/>
  <c r="E17" i="2" l="1"/>
  <c r="F17" i="2"/>
  <c r="D8" i="2"/>
  <c r="D11" i="2"/>
  <c r="D10" i="2"/>
  <c r="D9" i="2"/>
  <c r="E18" i="2"/>
  <c r="H17" i="2"/>
  <c r="G25" i="1"/>
  <c r="G23" i="1" s="1"/>
  <c r="G24" i="1" s="1"/>
  <c r="D15" i="2" l="1"/>
  <c r="F18" i="2"/>
  <c r="G17" i="2"/>
</calcChain>
</file>

<file path=xl/sharedStrings.xml><?xml version="1.0" encoding="utf-8"?>
<sst xmlns="http://schemas.openxmlformats.org/spreadsheetml/2006/main" count="234" uniqueCount="136">
  <si>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</si>
  <si>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</si>
  <si>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</si>
  <si>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</si>
  <si>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</si>
  <si>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</si>
  <si>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</si>
  <si>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</si>
  <si>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</si>
  <si>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</si>
  <si>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</si>
  <si>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SERVIÇOS</t>
  </si>
  <si>
    <t xml:space="preserve"> 1.1 </t>
  </si>
  <si>
    <t xml:space="preserve"> SME-EQU-005 </t>
  </si>
  <si>
    <t>Próprio</t>
  </si>
  <si>
    <t>LOCACAO DE ANDAIME METALICO TUBULAR DE ENCAIXE, TIPO DE TORRE, CADA PAINEL COM LARGURA DE 1 ATE 1,5 M E ALTURA DE *1,00* M, INCLUINDO DIAGONAL, BARRAS DE LIGACAO, SAPATAS OU RODIZIOS E DEMAIS ITENS NECESSARIOS A MONTAGEM</t>
  </si>
  <si>
    <t xml:space="preserve">MXMES	</t>
  </si>
  <si>
    <t xml:space="preserve"> 1.2 </t>
  </si>
  <si>
    <t xml:space="preserve"> 97064 </t>
  </si>
  <si>
    <t>SINAPI</t>
  </si>
  <si>
    <t>MONTAGEM E DESMONTAGEM DE ANDAIME TUBULAR TIPO TORRE (EXCLUSIVE ANDAIME E LIMPEZA). AF_11/2017</t>
  </si>
  <si>
    <t>M</t>
  </si>
  <si>
    <t xml:space="preserve"> 2 </t>
  </si>
  <si>
    <t>EB MANSUETO TRÉS - RECOMPOSIÇÃO DO COBOGÓ DO GINÁSIO</t>
  </si>
  <si>
    <t xml:space="preserve"> 2.1 </t>
  </si>
  <si>
    <t xml:space="preserve"> 97622 </t>
  </si>
  <si>
    <t>DEMOLIÇÃO DO ELEMENTO VAZADO DE CONCRETO (COBOGÓ), DE FORMA MANUAL, SEM REAPROVEITAMENTO</t>
  </si>
  <si>
    <t>m³</t>
  </si>
  <si>
    <t xml:space="preserve"> 2.2 </t>
  </si>
  <si>
    <t xml:space="preserve"> 101161 </t>
  </si>
  <si>
    <t>ALVENARIA DE VEDAÇÃO COM ELEMENTO VAZADO DE CONCRETO (COBOGÓ) DE 7X50X50CM E ARGAMASSA DE ASSENTAMENTO COM PREPARO EM BETONEIRA. AF_05/2020</t>
  </si>
  <si>
    <t>m²</t>
  </si>
  <si>
    <t xml:space="preserve"> 2.3 </t>
  </si>
  <si>
    <t xml:space="preserve"> 92799 </t>
  </si>
  <si>
    <t>AÇO CA-60, DIÂMETRO DE 4,2 MM. PARA TRAVAMENTO</t>
  </si>
  <si>
    <t>KG</t>
  </si>
  <si>
    <t xml:space="preserve"> 2.4 </t>
  </si>
  <si>
    <t xml:space="preserve"> 99811 </t>
  </si>
  <si>
    <t>LIMPEZA FINAL</t>
  </si>
  <si>
    <t xml:space="preserve"> 3 </t>
  </si>
  <si>
    <t>EB PROFª MARIA J. HULSE - FECHAMENTO VÃO DE COBOGÓS</t>
  </si>
  <si>
    <t xml:space="preserve"> 3.1 </t>
  </si>
  <si>
    <t xml:space="preserve"> SME-SED-005 </t>
  </si>
  <si>
    <t>EXECUÇÃO DE PAREDE OU MURO DE ALVENARIA COMPLETO (INCLUSO CONCRETO ARMADO PARA PILARES E VIGAS, ALVENARIA, CHAPISCO, EMBOÇO, SELADOR ACRILICO E PINTURA ACRÍLICA)</t>
  </si>
  <si>
    <t xml:space="preserve"> 3.2 </t>
  </si>
  <si>
    <t>DEMOLIÇÃO DE ALVENARIA DE BLOCO FURADO, DE FORMA MANUAL, SEM REAPROVEITAMENTO. AF_12/2017</t>
  </si>
  <si>
    <t xml:space="preserve"> 4 </t>
  </si>
  <si>
    <t>REMOÇÃO DE ENTULHO</t>
  </si>
  <si>
    <t xml:space="preserve"> 4.1 </t>
  </si>
  <si>
    <t xml:space="preserve"> 100981 </t>
  </si>
  <si>
    <t>CARGA, MANOBRA E DESCARGA DE ENTULHO EM CAMINHÃO BASCULANTE 6 M³ - CARGA COM ESCAVADEIRA HIDRÁULICA  (CAÇAMBA DE 0,80 M³ / 111 HP) E DESCARGA LIVRE (UNIDADE: M3). AF_07/2020</t>
  </si>
  <si>
    <t xml:space="preserve"> 4.2 </t>
  </si>
  <si>
    <t xml:space="preserve"> 97914 </t>
  </si>
  <si>
    <t>TRANSPORTE COM CAMINHÃO BASCULANTE DE 6 M³, EM VIA URBANA PAVIMENTADA, DMT ATÉ 30 KM (UNIDADE: M3XKM). AF_07/2020</t>
  </si>
  <si>
    <t>M3XKM</t>
  </si>
  <si>
    <t>Total sem BDI</t>
  </si>
  <si>
    <t>Total do BDI</t>
  </si>
  <si>
    <t>Total Geral</t>
  </si>
  <si>
    <t>Prazo:</t>
  </si>
  <si>
    <t>30 dias</t>
  </si>
  <si>
    <t>Última Revisão:</t>
  </si>
  <si>
    <t>Local:</t>
  </si>
  <si>
    <t>BR-101, KM 115 - número 3010 - Salseiros, Itajaí - SC, 88311-601</t>
  </si>
  <si>
    <t>Área de Intervenção:</t>
  </si>
  <si>
    <t>Ref. Custo:</t>
  </si>
  <si>
    <t>BDI:</t>
  </si>
  <si>
    <t>SINAPI - 07/2023</t>
  </si>
  <si>
    <t>CRONOGRAMA FISICO-FINANCEIRO</t>
  </si>
  <si>
    <t>ITEM</t>
  </si>
  <si>
    <t>DESCRIÇÃO</t>
  </si>
  <si>
    <t>TOTAL (R$)</t>
  </si>
  <si>
    <t>PESO</t>
  </si>
  <si>
    <t>PRAZO EM DIAS</t>
  </si>
  <si>
    <t>30 DIAS</t>
  </si>
  <si>
    <t>(%)</t>
  </si>
  <si>
    <t>RESUMO CRONOGRAMA FISICO - FINANCEIRO (REFORMA)</t>
  </si>
  <si>
    <t>TOTAL DOS SERVIÇOS</t>
  </si>
  <si>
    <t>TOTAL</t>
  </si>
  <si>
    <t>TOTAL MENSAL SIMPLES</t>
  </si>
  <si>
    <t>TOTAL MENSAL ACUMULADO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</si>
  <si>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</si>
  <si>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</si>
  <si>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</si>
  <si>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</si>
  <si>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</si>
  <si>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</si>
  <si>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</si>
  <si>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60 DIAS</t>
  </si>
  <si>
    <t>Seguro e Garantia</t>
  </si>
  <si>
    <t>Risco</t>
  </si>
  <si>
    <t>Despesas Financeiras</t>
  </si>
  <si>
    <t>Lucro</t>
  </si>
  <si>
    <t>PIS</t>
  </si>
  <si>
    <t>PIS, COFINS e ISSQN</t>
  </si>
  <si>
    <t xml:space="preserve">Conforme legislação </t>
  </si>
  <si>
    <t>COFINS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</si>
  <si>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</si>
  <si>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</si>
  <si>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</si>
  <si>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</si>
  <si>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</si>
  <si>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1"/>
        <rFont val="Arial"/>
        <family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1"/>
        <rFont val="Arial"/>
        <family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</si>
  <si>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</si>
  <si>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</si>
  <si>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</si>
  <si>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</si>
  <si>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</si>
  <si>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</si>
  <si>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</si>
  <si>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</si>
  <si>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</si>
  <si>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</si>
  <si>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</si>
  <si>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</si>
  <si>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</si>
  <si>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</si>
  <si>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</si>
  <si>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</si>
  <si>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3.1</t>
  </si>
  <si>
    <t>3.2</t>
  </si>
  <si>
    <t>TRIBUTOS</t>
  </si>
  <si>
    <t>4.1</t>
  </si>
  <si>
    <t>4.2</t>
  </si>
  <si>
    <t>4.3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</si>
  <si>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</si>
  <si>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</si>
  <si>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</si>
  <si>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</si>
  <si>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</si>
  <si>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</si>
  <si>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___________________________</t>
  </si>
  <si>
    <t>RESPONSÁVEL TÉCNICO</t>
  </si>
  <si>
    <t>CREA OU CAU/SC XXXXXX-XX</t>
  </si>
  <si>
    <t>SUBSTITUIÇÃO DE ELEMENTOS VAZADOS NA EB MANSUETO TRÉS E EB PROFª MARIA JOSE HULSE PEIXOTO</t>
  </si>
  <si>
    <t>ITAJAÍ, XX DE XXXXXX DE 2023</t>
  </si>
  <si>
    <t>_______________________________________________________________
ELMIR BORTOLANZA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</si>
</sst>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9" formatCode="d/m/yyyy"/>
    <numFmt numFmtId="170" formatCode="* #,##0.00\ ;* \(#,##0.00\);* \-#\ ;@\ "/>
    <numFmt numFmtId="171" formatCode="#,##0\ ;\(#,##0\)"/>
    <numFmt numFmtId="172" formatCode="&quot; R$ &quot;* #,##0.00\ ;&quot; R$ &quot;* \(#,##0.00\);&quot; R$ &quot;* \-#\ ;@\ "/>
    <numFmt numFmtId="173" formatCode="&quot; R$&quot;* #,##0.00\ ;&quot; R$&quot;* \(#,##0.00\);&quot; R$&quot;* \-#\ ;@\ "/>
  </numFmts>
  <fonts count="3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sz val="16"/>
      <name val="Arial"/>
      <family val="2"/>
      <charset val="1"/>
    </font>
    <font>
      <b/>
      <sz val="10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b/>
      <sz val="8"/>
      <color rgb="FFFFFFFF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  <font>
      <sz val="8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00AAFF"/>
      </patternFill>
    </fill>
    <fill>
      <patternFill patternType="solid">
        <fgColor rgb="FF00AAFF"/>
      </patternFill>
    </fill>
    <fill>
      <patternFill patternType="solid">
        <fgColor rgb="FF00A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  <bgColor rgb="FFF2F2F2"/>
      </patternFill>
    </fill>
    <fill>
      <patternFill patternType="solid">
        <fgColor rgb="FFC0C0C0"/>
        <bgColor rgb="FFBFBFBF"/>
      </patternFill>
    </fill>
    <fill>
      <patternFill patternType="solid">
        <fgColor rgb="FF6DCDFD"/>
        <bgColor indexed="64"/>
      </patternFill>
    </fill>
    <fill>
      <patternFill patternType="solid">
        <fgColor rgb="FFFFFF00"/>
        <bgColor rgb="FFFFEB9C"/>
      </patternFill>
    </fill>
    <fill>
      <patternFill patternType="solid">
        <fgColor rgb="FF8EB4E3"/>
        <bgColor rgb="FF95B3D7"/>
      </patternFill>
    </fill>
  </fills>
  <borders count="3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">
    <xf numFmtId="0" fontId="0" fillId="0" borderId="0"/>
    <xf numFmtId="43" fontId="19" fillId="0" borderId="0" applyFont="0" applyFill="0" applyBorder="0" applyAlignment="0" applyProtection="0"/>
    <xf numFmtId="0" fontId="20" fillId="0" borderId="0"/>
    <xf numFmtId="0" fontId="20" fillId="0" borderId="0"/>
  </cellStyleXfs>
  <cellXfs count="134">
    <xf numFmtId="0" fontId="0" fillId="0" borderId="0" xfId="0"/>
    <xf numFmtId="0" fontId="21" fillId="0" borderId="12" xfId="2" applyFont="1" applyBorder="1" applyAlignment="1">
      <alignment horizontal="center" vertical="center" wrapText="1"/>
    </xf>
    <xf numFmtId="0" fontId="22" fillId="18" borderId="0" xfId="2" applyFont="1" applyFill="1" applyAlignment="1">
      <alignment vertical="center" wrapText="1"/>
    </xf>
    <xf numFmtId="0" fontId="22" fillId="18" borderId="0" xfId="2" applyFont="1" applyFill="1" applyAlignment="1">
      <alignment vertical="center"/>
    </xf>
    <xf numFmtId="0" fontId="0" fillId="18" borderId="0" xfId="2" applyFont="1" applyFill="1" applyAlignment="1">
      <alignment vertical="center"/>
    </xf>
    <xf numFmtId="0" fontId="23" fillId="19" borderId="12" xfId="2" applyFont="1" applyFill="1" applyBorder="1" applyAlignment="1">
      <alignment horizontal="center" vertical="center" wrapText="1"/>
    </xf>
    <xf numFmtId="0" fontId="24" fillId="0" borderId="12" xfId="2" applyFont="1" applyBorder="1" applyAlignment="1">
      <alignment horizontal="center" vertical="center" wrapText="1"/>
    </xf>
    <xf numFmtId="0" fontId="20" fillId="0" borderId="12" xfId="2" applyBorder="1" applyAlignment="1">
      <alignment horizontal="left" vertical="center" wrapText="1"/>
    </xf>
    <xf numFmtId="2" fontId="24" fillId="0" borderId="12" xfId="2" applyNumberFormat="1" applyFont="1" applyBorder="1" applyAlignment="1">
      <alignment horizontal="right" vertical="center" wrapText="1"/>
    </xf>
    <xf numFmtId="0" fontId="20" fillId="0" borderId="0" xfId="2" applyAlignment="1">
      <alignment vertical="center" wrapText="1"/>
    </xf>
    <xf numFmtId="0" fontId="1" fillId="17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169" fontId="20" fillId="0" borderId="12" xfId="2" applyNumberFormat="1" applyBorder="1" applyAlignment="1">
      <alignment horizontal="center" vertical="center" wrapText="1"/>
    </xf>
    <xf numFmtId="4" fontId="20" fillId="0" borderId="12" xfId="1" applyNumberFormat="1" applyFont="1" applyBorder="1" applyAlignment="1" applyProtection="1">
      <alignment horizontal="center" vertical="center"/>
    </xf>
    <xf numFmtId="10" fontId="20" fillId="0" borderId="12" xfId="1" applyNumberFormat="1" applyFont="1" applyBorder="1" applyAlignment="1" applyProtection="1">
      <alignment horizontal="center" vertical="center" wrapText="1"/>
    </xf>
    <xf numFmtId="4" fontId="9" fillId="17" borderId="11" xfId="0" applyNumberFormat="1" applyFont="1" applyFill="1" applyBorder="1" applyAlignment="1">
      <alignment horizontal="right" vertical="center" wrapText="1"/>
    </xf>
    <xf numFmtId="4" fontId="8" fillId="17" borderId="0" xfId="0" applyNumberFormat="1" applyFont="1" applyFill="1" applyAlignment="1">
      <alignment horizontal="right" vertical="center" wrapText="1"/>
    </xf>
    <xf numFmtId="0" fontId="8" fillId="17" borderId="0" xfId="0" applyFont="1" applyFill="1" applyAlignment="1">
      <alignment horizontal="right" vertical="center" wrapText="1"/>
    </xf>
    <xf numFmtId="4" fontId="8" fillId="20" borderId="0" xfId="0" applyNumberFormat="1" applyFont="1" applyFill="1" applyAlignment="1">
      <alignment horizontal="right" vertical="center" wrapText="1"/>
    </xf>
    <xf numFmtId="0" fontId="8" fillId="20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6" fillId="6" borderId="5" xfId="0" applyFont="1" applyFill="1" applyBorder="1" applyAlignment="1">
      <alignment horizontal="right" vertical="center" wrapText="1"/>
    </xf>
    <xf numFmtId="4" fontId="7" fillId="7" borderId="6" xfId="0" applyNumberFormat="1" applyFont="1" applyFill="1" applyBorder="1" applyAlignment="1">
      <alignment horizontal="right" vertical="center" wrapText="1"/>
    </xf>
    <xf numFmtId="0" fontId="9" fillId="8" borderId="7" xfId="0" applyFont="1" applyFill="1" applyBorder="1" applyAlignment="1">
      <alignment horizontal="left" vertical="center" wrapText="1"/>
    </xf>
    <xf numFmtId="0" fontId="11" fillId="10" borderId="9" xfId="0" applyFont="1" applyFill="1" applyBorder="1" applyAlignment="1">
      <alignment horizontal="right" vertical="center" wrapText="1"/>
    </xf>
    <xf numFmtId="0" fontId="10" fillId="9" borderId="8" xfId="0" applyFont="1" applyFill="1" applyBorder="1" applyAlignment="1">
      <alignment horizontal="center" vertical="center" wrapText="1"/>
    </xf>
    <xf numFmtId="4" fontId="12" fillId="11" borderId="10" xfId="0" applyNumberFormat="1" applyFont="1" applyFill="1" applyBorder="1" applyAlignment="1">
      <alignment horizontal="right" vertical="center" wrapText="1"/>
    </xf>
    <xf numFmtId="0" fontId="18" fillId="16" borderId="0" xfId="0" applyFont="1" applyFill="1" applyAlignment="1">
      <alignment horizontal="center" vertical="center" wrapText="1"/>
    </xf>
    <xf numFmtId="0" fontId="16" fillId="14" borderId="0" xfId="0" applyFont="1" applyFill="1" applyAlignment="1">
      <alignment horizontal="right" vertical="center" wrapText="1"/>
    </xf>
    <xf numFmtId="0" fontId="17" fillId="15" borderId="0" xfId="0" applyFont="1" applyFill="1" applyAlignment="1">
      <alignment horizontal="left" vertical="center" wrapText="1"/>
    </xf>
    <xf numFmtId="0" fontId="14" fillId="12" borderId="0" xfId="0" applyFont="1" applyFill="1" applyAlignment="1">
      <alignment horizontal="left" vertical="center" wrapText="1"/>
    </xf>
    <xf numFmtId="0" fontId="15" fillId="13" borderId="0" xfId="0" applyFont="1" applyFill="1" applyAlignment="1">
      <alignment horizontal="center" vertical="center" wrapText="1"/>
    </xf>
    <xf numFmtId="0" fontId="21" fillId="0" borderId="13" xfId="2" applyFont="1" applyBorder="1" applyAlignment="1">
      <alignment horizontal="center" vertical="center"/>
    </xf>
    <xf numFmtId="0" fontId="22" fillId="0" borderId="0" xfId="2" applyFont="1" applyAlignment="1">
      <alignment vertical="center"/>
    </xf>
    <xf numFmtId="0" fontId="25" fillId="19" borderId="13" xfId="2" applyFont="1" applyFill="1" applyBorder="1" applyAlignment="1">
      <alignment horizontal="center" vertical="center"/>
    </xf>
    <xf numFmtId="0" fontId="26" fillId="19" borderId="13" xfId="2" applyFont="1" applyFill="1" applyBorder="1" applyAlignment="1">
      <alignment horizontal="center" vertical="center"/>
    </xf>
    <xf numFmtId="0" fontId="22" fillId="0" borderId="0" xfId="2" applyFont="1" applyAlignment="1">
      <alignment horizontal="center" vertical="center"/>
    </xf>
    <xf numFmtId="170" fontId="27" fillId="19" borderId="13" xfId="2" applyNumberFormat="1" applyFont="1" applyFill="1" applyBorder="1" applyAlignment="1">
      <alignment horizontal="center" vertical="center"/>
    </xf>
    <xf numFmtId="0" fontId="27" fillId="19" borderId="13" xfId="2" applyFont="1" applyFill="1" applyBorder="1" applyAlignment="1">
      <alignment horizontal="center" vertical="center"/>
    </xf>
    <xf numFmtId="0" fontId="28" fillId="0" borderId="0" xfId="2" applyFont="1" applyAlignment="1">
      <alignment vertical="center"/>
    </xf>
    <xf numFmtId="0" fontId="28" fillId="0" borderId="0" xfId="2" applyFont="1" applyAlignment="1">
      <alignment horizontal="center" vertical="center"/>
    </xf>
    <xf numFmtId="2" fontId="28" fillId="0" borderId="0" xfId="2" applyNumberFormat="1" applyFont="1" applyAlignment="1">
      <alignment horizontal="center" vertical="center"/>
    </xf>
    <xf numFmtId="170" fontId="28" fillId="0" borderId="0" xfId="2" applyNumberFormat="1" applyFont="1" applyAlignment="1">
      <alignment vertical="center"/>
    </xf>
    <xf numFmtId="171" fontId="27" fillId="19" borderId="13" xfId="2" applyNumberFormat="1" applyFont="1" applyFill="1" applyBorder="1" applyAlignment="1">
      <alignment horizontal="center" vertical="center"/>
    </xf>
    <xf numFmtId="9" fontId="27" fillId="19" borderId="13" xfId="2" applyNumberFormat="1" applyFont="1" applyFill="1" applyBorder="1" applyAlignment="1">
      <alignment horizontal="center" vertical="center"/>
    </xf>
    <xf numFmtId="172" fontId="27" fillId="19" borderId="13" xfId="2" applyNumberFormat="1" applyFont="1" applyFill="1" applyBorder="1" applyAlignment="1">
      <alignment horizontal="center" vertical="center"/>
    </xf>
    <xf numFmtId="0" fontId="27" fillId="19" borderId="13" xfId="2" applyFont="1" applyFill="1" applyBorder="1" applyAlignment="1">
      <alignment horizontal="center" vertical="center"/>
    </xf>
    <xf numFmtId="4" fontId="27" fillId="0" borderId="14" xfId="2" applyNumberFormat="1" applyFont="1" applyBorder="1" applyAlignment="1">
      <alignment horizontal="left" vertical="center"/>
    </xf>
    <xf numFmtId="173" fontId="27" fillId="0" borderId="13" xfId="2" applyNumberFormat="1" applyFont="1" applyBorder="1" applyAlignment="1">
      <alignment horizontal="center" vertical="center"/>
    </xf>
    <xf numFmtId="10" fontId="27" fillId="0" borderId="13" xfId="2" applyNumberFormat="1" applyFont="1" applyBorder="1" applyAlignment="1">
      <alignment horizontal="center" vertical="center"/>
    </xf>
    <xf numFmtId="170" fontId="28" fillId="0" borderId="15" xfId="2" applyNumberFormat="1" applyFont="1" applyBorder="1" applyAlignment="1">
      <alignment vertical="center"/>
    </xf>
    <xf numFmtId="9" fontId="28" fillId="0" borderId="16" xfId="2" applyNumberFormat="1" applyFont="1" applyBorder="1" applyAlignment="1">
      <alignment vertical="center"/>
    </xf>
    <xf numFmtId="9" fontId="28" fillId="0" borderId="16" xfId="2" applyNumberFormat="1" applyFont="1" applyBorder="1" applyAlignment="1">
      <alignment horizontal="center" vertical="center"/>
    </xf>
    <xf numFmtId="172" fontId="28" fillId="0" borderId="13" xfId="2" applyNumberFormat="1" applyFont="1" applyBorder="1" applyAlignment="1">
      <alignment vertical="center"/>
    </xf>
    <xf numFmtId="0" fontId="29" fillId="0" borderId="0" xfId="2" applyFont="1" applyAlignment="1">
      <alignment horizontal="center" vertical="center"/>
    </xf>
    <xf numFmtId="170" fontId="27" fillId="19" borderId="15" xfId="2" applyNumberFormat="1" applyFont="1" applyFill="1" applyBorder="1" applyAlignment="1">
      <alignment horizontal="left" vertical="center"/>
    </xf>
    <xf numFmtId="172" fontId="27" fillId="19" borderId="13" xfId="2" applyNumberFormat="1" applyFont="1" applyFill="1" applyBorder="1" applyAlignment="1">
      <alignment vertical="center"/>
    </xf>
    <xf numFmtId="9" fontId="27" fillId="19" borderId="13" xfId="2" applyNumberFormat="1" applyFont="1" applyFill="1" applyBorder="1" applyAlignment="1">
      <alignment horizontal="center" vertical="center"/>
    </xf>
    <xf numFmtId="171" fontId="27" fillId="19" borderId="16" xfId="2" applyNumberFormat="1" applyFont="1" applyFill="1" applyBorder="1" applyAlignment="1">
      <alignment horizontal="center" vertical="center"/>
    </xf>
    <xf numFmtId="0" fontId="27" fillId="19" borderId="13" xfId="2" applyFont="1" applyFill="1" applyBorder="1" applyAlignment="1">
      <alignment horizontal="left" vertical="center"/>
    </xf>
    <xf numFmtId="172" fontId="28" fillId="0" borderId="16" xfId="2" applyNumberFormat="1" applyFont="1" applyBorder="1" applyAlignment="1">
      <alignment vertical="center"/>
    </xf>
    <xf numFmtId="10" fontId="28" fillId="19" borderId="13" xfId="2" applyNumberFormat="1" applyFont="1" applyFill="1" applyBorder="1" applyAlignment="1">
      <alignment vertical="center"/>
    </xf>
    <xf numFmtId="172" fontId="27" fillId="0" borderId="13" xfId="2" applyNumberFormat="1" applyFont="1" applyBorder="1" applyAlignment="1">
      <alignment horizontal="center" vertical="center"/>
    </xf>
    <xf numFmtId="0" fontId="21" fillId="0" borderId="0" xfId="2" applyFont="1" applyAlignment="1">
      <alignment horizontal="left" vertical="center"/>
    </xf>
    <xf numFmtId="9" fontId="22" fillId="0" borderId="0" xfId="2" applyNumberFormat="1" applyFont="1" applyAlignment="1">
      <alignment vertical="center"/>
    </xf>
    <xf numFmtId="0" fontId="20" fillId="0" borderId="0" xfId="3"/>
    <xf numFmtId="0" fontId="0" fillId="0" borderId="0" xfId="2" applyFont="1"/>
    <xf numFmtId="10" fontId="0" fillId="21" borderId="13" xfId="2" applyNumberFormat="1" applyFont="1" applyFill="1" applyBorder="1" applyAlignment="1">
      <alignment horizontal="center" vertical="center"/>
    </xf>
    <xf numFmtId="0" fontId="28" fillId="0" borderId="17" xfId="2" applyFont="1" applyBorder="1" applyAlignment="1">
      <alignment horizontal="left" vertical="center" wrapText="1"/>
    </xf>
    <xf numFmtId="0" fontId="30" fillId="22" borderId="18" xfId="2" applyFont="1" applyFill="1" applyBorder="1" applyAlignment="1">
      <alignment horizontal="center" vertical="center" wrapText="1"/>
    </xf>
    <xf numFmtId="0" fontId="31" fillId="22" borderId="19" xfId="2" applyFont="1" applyFill="1" applyBorder="1" applyAlignment="1">
      <alignment horizontal="center" vertical="center" wrapText="1"/>
    </xf>
    <xf numFmtId="0" fontId="24" fillId="0" borderId="13" xfId="2" applyFont="1" applyBorder="1"/>
    <xf numFmtId="0" fontId="28" fillId="22" borderId="20" xfId="2" applyFont="1" applyFill="1" applyBorder="1" applyAlignment="1">
      <alignment vertical="top" wrapText="1"/>
    </xf>
    <xf numFmtId="10" fontId="31" fillId="22" borderId="21" xfId="2" applyNumberFormat="1" applyFont="1" applyFill="1" applyBorder="1" applyAlignment="1">
      <alignment horizontal="center" vertical="center" wrapText="1"/>
    </xf>
    <xf numFmtId="0" fontId="28" fillId="22" borderId="20" xfId="2" applyFont="1" applyFill="1" applyBorder="1" applyAlignment="1">
      <alignment vertical="center" wrapText="1"/>
    </xf>
    <xf numFmtId="10" fontId="0" fillId="22" borderId="13" xfId="2" applyNumberFormat="1" applyFont="1" applyFill="1" applyBorder="1" applyAlignment="1">
      <alignment horizontal="center" vertical="center"/>
    </xf>
    <xf numFmtId="0" fontId="31" fillId="22" borderId="18" xfId="2" applyFont="1" applyFill="1" applyBorder="1" applyAlignment="1">
      <alignment horizontal="center" vertical="center" wrapText="1"/>
    </xf>
    <xf numFmtId="0" fontId="28" fillId="0" borderId="17" xfId="2" applyFont="1" applyBorder="1"/>
    <xf numFmtId="0" fontId="30" fillId="0" borderId="18" xfId="2" applyFont="1" applyBorder="1" applyAlignment="1">
      <alignment horizontal="center" vertical="center" wrapText="1"/>
    </xf>
    <xf numFmtId="0" fontId="31" fillId="0" borderId="19" xfId="2" applyFont="1" applyBorder="1" applyAlignment="1">
      <alignment horizontal="center" vertical="center" wrapText="1"/>
    </xf>
    <xf numFmtId="0" fontId="0" fillId="0" borderId="0" xfId="2" applyFont="1" applyAlignment="1">
      <alignment horizontal="center" vertical="center"/>
    </xf>
    <xf numFmtId="0" fontId="31" fillId="0" borderId="20" xfId="2" applyFont="1" applyBorder="1" applyAlignment="1">
      <alignment vertical="center" wrapText="1"/>
    </xf>
    <xf numFmtId="10" fontId="31" fillId="0" borderId="21" xfId="2" applyNumberFormat="1" applyFont="1" applyBorder="1" applyAlignment="1">
      <alignment horizontal="center" vertical="center" wrapText="1"/>
    </xf>
    <xf numFmtId="0" fontId="0" fillId="0" borderId="18" xfId="2" applyFont="1" applyBorder="1"/>
    <xf numFmtId="10" fontId="0" fillId="22" borderId="19" xfId="2" applyNumberFormat="1" applyFont="1" applyFill="1" applyBorder="1" applyAlignment="1">
      <alignment horizontal="center" vertical="center"/>
    </xf>
    <xf numFmtId="0" fontId="31" fillId="0" borderId="18" xfId="2" applyFont="1" applyBorder="1" applyAlignment="1">
      <alignment horizontal="center" vertical="center" wrapText="1"/>
    </xf>
    <xf numFmtId="0" fontId="28" fillId="0" borderId="0" xfId="2" applyFont="1" applyAlignment="1">
      <alignment horizontal="left" vertical="center" wrapText="1"/>
    </xf>
    <xf numFmtId="0" fontId="33" fillId="0" borderId="0" xfId="2" applyFont="1" applyAlignment="1">
      <alignment horizontal="center"/>
    </xf>
    <xf numFmtId="0" fontId="30" fillId="0" borderId="18" xfId="2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30" fillId="0" borderId="20" xfId="2" applyFont="1" applyBorder="1" applyAlignment="1">
      <alignment horizontal="center" vertical="center" wrapText="1"/>
    </xf>
    <xf numFmtId="0" fontId="31" fillId="0" borderId="21" xfId="2" applyFont="1" applyBorder="1" applyAlignment="1">
      <alignment horizontal="center" vertical="center" wrapText="1"/>
    </xf>
    <xf numFmtId="0" fontId="31" fillId="0" borderId="0" xfId="2" applyFont="1" applyAlignment="1">
      <alignment horizontal="center" vertical="center" wrapText="1"/>
    </xf>
    <xf numFmtId="0" fontId="31" fillId="22" borderId="20" xfId="2" applyFont="1" applyFill="1" applyBorder="1" applyAlignment="1">
      <alignment vertical="center" wrapText="1"/>
    </xf>
    <xf numFmtId="10" fontId="31" fillId="0" borderId="0" xfId="2" applyNumberFormat="1" applyFont="1" applyAlignment="1">
      <alignment horizontal="center" vertical="center" wrapText="1"/>
    </xf>
    <xf numFmtId="0" fontId="0" fillId="0" borderId="20" xfId="2" applyFont="1" applyBorder="1" applyAlignment="1">
      <alignment vertical="center" wrapText="1"/>
    </xf>
    <xf numFmtId="49" fontId="26" fillId="0" borderId="18" xfId="2" applyNumberFormat="1" applyFont="1" applyBorder="1" applyAlignment="1">
      <alignment horizontal="center"/>
    </xf>
    <xf numFmtId="49" fontId="26" fillId="0" borderId="17" xfId="2" applyNumberFormat="1" applyFont="1" applyBorder="1" applyAlignment="1">
      <alignment horizontal="center"/>
    </xf>
    <xf numFmtId="49" fontId="24" fillId="0" borderId="18" xfId="2" applyNumberFormat="1" applyFont="1" applyBorder="1" applyAlignment="1">
      <alignment horizontal="center" vertical="center"/>
    </xf>
    <xf numFmtId="49" fontId="30" fillId="0" borderId="22" xfId="2" applyNumberFormat="1" applyFont="1" applyBorder="1" applyAlignment="1">
      <alignment horizontal="center" vertical="center"/>
    </xf>
    <xf numFmtId="0" fontId="26" fillId="0" borderId="23" xfId="2" applyFont="1" applyBorder="1" applyAlignment="1">
      <alignment horizontal="center"/>
    </xf>
    <xf numFmtId="0" fontId="26" fillId="0" borderId="24" xfId="2" applyFont="1" applyBorder="1" applyAlignment="1">
      <alignment horizontal="center"/>
    </xf>
    <xf numFmtId="4" fontId="26" fillId="0" borderId="25" xfId="2" applyNumberFormat="1" applyFont="1" applyBorder="1" applyAlignment="1">
      <alignment horizontal="center"/>
    </xf>
    <xf numFmtId="0" fontId="24" fillId="0" borderId="26" xfId="2" applyFont="1" applyBorder="1" applyAlignment="1">
      <alignment horizontal="center"/>
    </xf>
    <xf numFmtId="0" fontId="24" fillId="0" borderId="27" xfId="2" applyFont="1" applyBorder="1"/>
    <xf numFmtId="4" fontId="0" fillId="0" borderId="28" xfId="2" applyNumberFormat="1" applyFont="1" applyBorder="1" applyAlignment="1">
      <alignment horizontal="center"/>
    </xf>
    <xf numFmtId="0" fontId="24" fillId="0" borderId="29" xfId="2" applyFont="1" applyBorder="1" applyAlignment="1">
      <alignment horizontal="center"/>
    </xf>
    <xf numFmtId="0" fontId="24" fillId="0" borderId="30" xfId="2" applyFont="1" applyBorder="1"/>
    <xf numFmtId="10" fontId="24" fillId="0" borderId="31" xfId="2" applyNumberFormat="1" applyFont="1" applyBorder="1" applyAlignment="1">
      <alignment horizontal="center"/>
    </xf>
    <xf numFmtId="10" fontId="0" fillId="0" borderId="28" xfId="2" applyNumberFormat="1" applyFont="1" applyBorder="1" applyAlignment="1">
      <alignment horizontal="center"/>
    </xf>
    <xf numFmtId="0" fontId="0" fillId="0" borderId="32" xfId="2" applyFont="1" applyBorder="1" applyAlignment="1">
      <alignment horizontal="center"/>
    </xf>
    <xf numFmtId="0" fontId="0" fillId="0" borderId="13" xfId="2" applyFont="1" applyBorder="1"/>
    <xf numFmtId="10" fontId="0" fillId="0" borderId="33" xfId="2" applyNumberFormat="1" applyFont="1" applyBorder="1" applyAlignment="1">
      <alignment horizontal="center"/>
    </xf>
    <xf numFmtId="0" fontId="24" fillId="0" borderId="34" xfId="2" applyFont="1" applyBorder="1" applyAlignment="1">
      <alignment horizontal="center"/>
    </xf>
    <xf numFmtId="0" fontId="0" fillId="0" borderId="35" xfId="2" applyFont="1" applyBorder="1"/>
    <xf numFmtId="10" fontId="0" fillId="0" borderId="36" xfId="2" applyNumberFormat="1" applyFont="1" applyBorder="1" applyAlignment="1">
      <alignment horizontal="center"/>
    </xf>
    <xf numFmtId="0" fontId="30" fillId="0" borderId="23" xfId="2" applyFont="1" applyBorder="1" applyAlignment="1">
      <alignment horizontal="left"/>
    </xf>
    <xf numFmtId="10" fontId="30" fillId="0" borderId="25" xfId="2" applyNumberFormat="1" applyFont="1" applyBorder="1" applyAlignment="1">
      <alignment horizontal="center"/>
    </xf>
    <xf numFmtId="0" fontId="0" fillId="0" borderId="0" xfId="2" applyFont="1" applyAlignment="1">
      <alignment horizontal="center"/>
    </xf>
    <xf numFmtId="4" fontId="0" fillId="0" borderId="0" xfId="2" applyNumberFormat="1" applyFont="1" applyAlignment="1">
      <alignment horizontal="center"/>
    </xf>
    <xf numFmtId="0" fontId="24" fillId="0" borderId="37" xfId="2" applyFont="1" applyBorder="1" applyAlignment="1">
      <alignment horizontal="center"/>
    </xf>
    <xf numFmtId="49" fontId="30" fillId="0" borderId="38" xfId="2" applyNumberFormat="1" applyFont="1" applyBorder="1" applyAlignment="1">
      <alignment horizontal="center"/>
    </xf>
    <xf numFmtId="0" fontId="0" fillId="0" borderId="38" xfId="2" applyFont="1" applyBorder="1" applyAlignment="1">
      <alignment horizontal="center"/>
    </xf>
    <xf numFmtId="0" fontId="30" fillId="0" borderId="38" xfId="2" applyFont="1" applyBorder="1" applyAlignment="1">
      <alignment horizontal="center"/>
    </xf>
    <xf numFmtId="0" fontId="22" fillId="0" borderId="20" xfId="2" applyFont="1" applyBorder="1" applyAlignment="1">
      <alignment horizontal="center"/>
    </xf>
    <xf numFmtId="0" fontId="34" fillId="0" borderId="38" xfId="2" applyFont="1" applyBorder="1" applyAlignment="1">
      <alignment horizontal="center"/>
    </xf>
    <xf numFmtId="0" fontId="35" fillId="0" borderId="38" xfId="2" applyFont="1" applyBorder="1" applyAlignment="1">
      <alignment horizontal="center" vertical="center"/>
    </xf>
    <xf numFmtId="0" fontId="34" fillId="0" borderId="20" xfId="2" applyFont="1" applyBorder="1" applyAlignment="1">
      <alignment horizontal="center" vertical="center"/>
    </xf>
    <xf numFmtId="0" fontId="26" fillId="19" borderId="13" xfId="2" applyFont="1" applyFill="1" applyBorder="1" applyAlignment="1">
      <alignment horizontal="center" vertical="center" wrapText="1"/>
    </xf>
    <xf numFmtId="0" fontId="13" fillId="17" borderId="0" xfId="0" applyFont="1" applyFill="1" applyAlignment="1">
      <alignment horizontal="center" vertical="center" wrapText="1"/>
    </xf>
  </cellXfs>
  <cellStyles count="4">
    <cellStyle name="Cálculo 2 2 15 13" xfId="2" xr:uid="{A03A25A2-9447-4E42-B8DA-C68B07FADEF7}"/>
    <cellStyle name="Normal" xfId="0" builtinId="0"/>
    <cellStyle name="Normal 2 2" xfId="3" xr:uid="{23E72D3F-F22F-4AE7-A15C-85FBBB55196C}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533400</xdr:colOff>
      <xdr:row>0</xdr:row>
      <xdr:rowOff>25401</xdr:rowOff>
    </xdr:from>
    <xdr:to>
      <xdr:col>8</xdr:col>
      <xdr:colOff>575500</xdr:colOff>
      <xdr:row>0</xdr:row>
      <xdr:rowOff>666750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67BD2A0-23E9-406B-822A-D88FD763055F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359775" y="25401"/>
          <a:ext cx="1629600" cy="641349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123824</xdr:colOff>
      <xdr:row>0</xdr:row>
      <xdr:rowOff>38101</xdr:rowOff>
    </xdr:from>
    <xdr:to>
      <xdr:col>3</xdr:col>
      <xdr:colOff>228599</xdr:colOff>
      <xdr:row>0</xdr:row>
      <xdr:rowOff>685800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E13E5E7-1B4D-475B-B444-282EC4C7064C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23824" y="38101"/>
          <a:ext cx="1952625" cy="647699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796925</xdr:colOff>
      <xdr:row>0</xdr:row>
      <xdr:rowOff>133350</xdr:rowOff>
    </xdr:from>
    <xdr:to>
      <xdr:col>6</xdr:col>
      <xdr:colOff>219656</xdr:colOff>
      <xdr:row>0</xdr:row>
      <xdr:rowOff>772404</xdr:rowOff>
    </xdr:to>
    <xdr:sp macro="" textlink="" fLocksText="0">
      <xdr:nvSpPr>
        <xdr:cNvPr id="4" name="Retângulo 2">
          <a:extLst>
            <a:ext uri="{FF2B5EF4-FFF2-40B4-BE49-F238E27FC236}">
              <a16:creationId xmlns:a16="http://schemas.microsoft.com/office/drawing/2014/main" id="{0A4AC98F-4F56-41A6-91ED-91B1FFF6F909}"/>
            </a:ext>
          </a:extLst>
        </xdr:cNvPr>
        <xdr:cNvSpPr>
          <a:spLocks noChangeArrowheads="1"/>
        </xdr:cNvSpPr>
      </xdr:nvSpPr>
      <xdr:spPr bwMode="auto">
        <a:xfrm>
          <a:off x="2625725" y="133350"/>
          <a:ext cx="5375856" cy="639054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86591</xdr:colOff>
      <xdr:row>0</xdr:row>
      <xdr:rowOff>96117</xdr:rowOff>
    </xdr:from>
    <xdr:ext cx="1739135" cy="605269"/>
    <xdr:pic>
      <xdr:nvPicPr>
        <xdr:cNvPr id="2" name="Imagem 1">
          <a:extLst>
            <a:ext uri="{FF2B5EF4-FFF2-40B4-BE49-F238E27FC236}">
              <a16:creationId xmlns:a16="http://schemas.microsoft.com/office/drawing/2014/main" id="{39852964-CBEC-4894-9A0D-3C54091728E2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401541" y="96117"/>
          <a:ext cx="1739135" cy="605269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0</xdr:col>
      <xdr:colOff>25977</xdr:colOff>
      <xdr:row>0</xdr:row>
      <xdr:rowOff>77931</xdr:rowOff>
    </xdr:from>
    <xdr:ext cx="1766455" cy="632114"/>
    <xdr:pic>
      <xdr:nvPicPr>
        <xdr:cNvPr id="3" name="Imagem 2">
          <a:extLst>
            <a:ext uri="{FF2B5EF4-FFF2-40B4-BE49-F238E27FC236}">
              <a16:creationId xmlns:a16="http://schemas.microsoft.com/office/drawing/2014/main" id="{BCBE7294-F62B-4C76-BCD8-B47A9558835F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5977" y="77931"/>
          <a:ext cx="1766455" cy="632114"/>
        </a:xfrm>
        <a:prstGeom prst="rect">
          <a:avLst/>
        </a:prstGeom>
        <a:ln w="0">
          <a:noFill/>
        </a:ln>
      </xdr:spPr>
    </xdr:pic>
    <xdr:clientData/>
  </xdr:oneCellAnchor>
  <xdr:twoCellAnchor>
    <xdr:from>
      <xdr:col>1</xdr:col>
      <xdr:colOff>1189759</xdr:colOff>
      <xdr:row>0</xdr:row>
      <xdr:rowOff>168852</xdr:rowOff>
    </xdr:from>
    <xdr:to>
      <xdr:col>5</xdr:col>
      <xdr:colOff>432954</xdr:colOff>
      <xdr:row>1</xdr:row>
      <xdr:rowOff>11270</xdr:rowOff>
    </xdr:to>
    <xdr:sp macro="" textlink="" fLocksText="0">
      <xdr:nvSpPr>
        <xdr:cNvPr id="4" name="Retângulo 2">
          <a:extLst>
            <a:ext uri="{FF2B5EF4-FFF2-40B4-BE49-F238E27FC236}">
              <a16:creationId xmlns:a16="http://schemas.microsoft.com/office/drawing/2014/main" id="{1ED34B40-F4FD-4291-952E-5BC9FD3A77E0}"/>
            </a:ext>
          </a:extLst>
        </xdr:cNvPr>
        <xdr:cNvSpPr>
          <a:spLocks noChangeArrowheads="1"/>
        </xdr:cNvSpPr>
      </xdr:nvSpPr>
      <xdr:spPr bwMode="auto">
        <a:xfrm>
          <a:off x="1475509" y="168852"/>
          <a:ext cx="4272395" cy="642518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2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2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390600</xdr:colOff>
      <xdr:row>28</xdr:row>
      <xdr:rowOff>38160</xdr:rowOff>
    </xdr:from>
    <xdr:ext cx="4062976" cy="578529"/>
    <xdr:pic>
      <xdr:nvPicPr>
        <xdr:cNvPr id="2" name="Imagem 2">
          <a:extLst>
            <a:ext uri="{FF2B5EF4-FFF2-40B4-BE49-F238E27FC236}">
              <a16:creationId xmlns:a16="http://schemas.microsoft.com/office/drawing/2014/main" id="{D647AAA7-9758-48A1-AF9C-C795715D2953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5162610"/>
          <a:ext cx="4062976" cy="578529"/>
        </a:xfrm>
        <a:prstGeom prst="rect">
          <a:avLst/>
        </a:prstGeom>
        <a:ln w="0"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EI%20ANA%20DA%20SILVA%20FONTES%20-%20Or&#231;amento%20Sint&#233;ti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Sintético"/>
      <sheetName val="EX CRONOGRAMA"/>
      <sheetName val="DEMONS BDI"/>
      <sheetName val="COMP BDI"/>
    </sheetNames>
    <sheetDataSet>
      <sheetData sheetId="0"/>
      <sheetData sheetId="1"/>
      <sheetData sheetId="2"/>
      <sheetData sheetId="3">
        <row r="7">
          <cell r="B7">
            <v>0.04</v>
          </cell>
        </row>
        <row r="8">
          <cell r="B8">
            <v>0.01</v>
          </cell>
        </row>
        <row r="9">
          <cell r="B9">
            <v>1.2699999999999999E-2</v>
          </cell>
        </row>
        <row r="10">
          <cell r="B10">
            <v>1.3899999999999999E-2</v>
          </cell>
        </row>
        <row r="12">
          <cell r="B12">
            <v>6.4999999999999997E-3</v>
          </cell>
        </row>
        <row r="13">
          <cell r="B13">
            <v>0.03</v>
          </cell>
        </row>
        <row r="14">
          <cell r="B14">
            <v>0.02</v>
          </cell>
        </row>
        <row r="17">
          <cell r="B17">
            <v>0.24839689994585834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O27"/>
  <sheetViews>
    <sheetView showOutlineSymbols="0" showWhiteSpace="0" view="pageBreakPreview" zoomScale="60" zoomScaleNormal="100" workbookViewId="0">
      <selection activeCell="O27" sqref="O27"/>
    </sheetView>
  </sheetViews>
  <sheetFormatPr defaultRowHeight="14.25" x14ac:dyDescent="0.2"/>
  <cols>
    <col min="1" max="1" width="6.5" style="20" customWidth="1"/>
    <col min="2" max="3" width="8.875" style="20" customWidth="1"/>
    <col min="4" max="4" width="60" style="20" bestFit="1" customWidth="1"/>
    <col min="5" max="5" width="8" style="20" bestFit="1" customWidth="1"/>
    <col min="6" max="9" width="10.5" style="20" customWidth="1"/>
    <col min="10" max="16384" width="9" style="20"/>
  </cols>
  <sheetData>
    <row r="1" spans="1:249" s="2" customFormat="1" ht="60.75" customHeight="1" x14ac:dyDescent="0.2">
      <c r="A1" s="1"/>
      <c r="B1" s="1"/>
      <c r="C1" s="1"/>
      <c r="D1" s="1"/>
      <c r="E1" s="1"/>
      <c r="F1" s="1"/>
      <c r="G1" s="1"/>
      <c r="H1" s="1"/>
      <c r="I1" s="1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4"/>
      <c r="IN1" s="4"/>
      <c r="IO1" s="4"/>
    </row>
    <row r="2" spans="1:249" s="2" customFormat="1" ht="47.25" customHeight="1" x14ac:dyDescent="0.2">
      <c r="A2" s="5" t="s">
        <v>133</v>
      </c>
      <c r="B2" s="5"/>
      <c r="C2" s="5"/>
      <c r="D2" s="5"/>
      <c r="E2" s="5"/>
      <c r="F2" s="5"/>
      <c r="G2" s="5"/>
      <c r="H2" s="5"/>
      <c r="I2" s="5"/>
    </row>
    <row r="3" spans="1:249" s="9" customFormat="1" ht="19.899999999999999" customHeight="1" x14ac:dyDescent="0.2">
      <c r="A3" s="6" t="s">
        <v>58</v>
      </c>
      <c r="B3" s="7" t="s">
        <v>59</v>
      </c>
      <c r="C3" s="7"/>
      <c r="D3" s="7"/>
      <c r="E3" s="7"/>
      <c r="F3" s="7"/>
      <c r="G3" s="8" t="s">
        <v>60</v>
      </c>
      <c r="H3" s="8"/>
      <c r="I3" s="12">
        <v>45163</v>
      </c>
    </row>
    <row r="4" spans="1:249" s="9" customFormat="1" ht="19.899999999999999" customHeight="1" x14ac:dyDescent="0.2">
      <c r="A4" s="6" t="s">
        <v>61</v>
      </c>
      <c r="B4" s="7" t="s">
        <v>62</v>
      </c>
      <c r="C4" s="7"/>
      <c r="D4" s="7"/>
      <c r="E4" s="7"/>
      <c r="F4" s="7"/>
      <c r="G4" s="8" t="s">
        <v>63</v>
      </c>
      <c r="H4" s="8"/>
      <c r="I4" s="13"/>
    </row>
    <row r="5" spans="1:249" s="9" customFormat="1" ht="19.899999999999999" customHeight="1" x14ac:dyDescent="0.2">
      <c r="A5" s="6" t="s">
        <v>64</v>
      </c>
      <c r="B5" s="7" t="s">
        <v>66</v>
      </c>
      <c r="C5" s="7"/>
      <c r="D5" s="7"/>
      <c r="E5" s="7"/>
      <c r="F5" s="7"/>
      <c r="G5" s="8" t="s">
        <v>65</v>
      </c>
      <c r="H5" s="8"/>
      <c r="I5" s="14">
        <v>0.24840000000000001</v>
      </c>
    </row>
    <row r="6" spans="1:249" ht="25.5" customHeight="1" x14ac:dyDescent="0.2">
      <c r="A6" s="10" t="s">
        <v>0</v>
      </c>
      <c r="B6" s="11"/>
      <c r="C6" s="11"/>
      <c r="D6" s="11"/>
      <c r="E6" s="11"/>
      <c r="F6" s="11"/>
      <c r="G6" s="11"/>
      <c r="H6" s="11"/>
      <c r="I6" s="11"/>
    </row>
    <row r="7" spans="1:249" ht="30" customHeight="1" x14ac:dyDescent="0.2">
      <c r="A7" s="21" t="s">
        <v>1</v>
      </c>
      <c r="B7" s="22" t="s">
        <v>2</v>
      </c>
      <c r="C7" s="21" t="s">
        <v>3</v>
      </c>
      <c r="D7" s="21" t="s">
        <v>4</v>
      </c>
      <c r="E7" s="23" t="s">
        <v>5</v>
      </c>
      <c r="F7" s="22" t="s">
        <v>6</v>
      </c>
      <c r="G7" s="22" t="s">
        <v>7</v>
      </c>
      <c r="H7" s="22" t="s">
        <v>8</v>
      </c>
      <c r="I7" s="22" t="s">
        <v>9</v>
      </c>
    </row>
    <row r="8" spans="1:249" ht="24" customHeight="1" x14ac:dyDescent="0.2">
      <c r="A8" s="24" t="s">
        <v>10</v>
      </c>
      <c r="B8" s="24"/>
      <c r="C8" s="24"/>
      <c r="D8" s="24" t="s">
        <v>11</v>
      </c>
      <c r="E8" s="24"/>
      <c r="F8" s="25"/>
      <c r="G8" s="24">
        <v>1</v>
      </c>
      <c r="H8" s="24"/>
      <c r="I8" s="26">
        <f>SUM(I9:I10)</f>
        <v>4747.68</v>
      </c>
    </row>
    <row r="9" spans="1:249" ht="65.099999999999994" customHeight="1" x14ac:dyDescent="0.2">
      <c r="A9" s="27" t="s">
        <v>12</v>
      </c>
      <c r="B9" s="28" t="s">
        <v>13</v>
      </c>
      <c r="C9" s="27" t="s">
        <v>14</v>
      </c>
      <c r="D9" s="27" t="s">
        <v>15</v>
      </c>
      <c r="E9" s="29" t="s">
        <v>16</v>
      </c>
      <c r="F9" s="28">
        <v>56</v>
      </c>
      <c r="G9" s="30">
        <v>26.5</v>
      </c>
      <c r="H9" s="15">
        <f>TRUNC(G9 * (1 + 24.84 / 100), 2)</f>
        <v>33.08</v>
      </c>
      <c r="I9" s="15">
        <f>TRUNC(F9 * H9, 2)</f>
        <v>1852.48</v>
      </c>
    </row>
    <row r="10" spans="1:249" ht="26.1" customHeight="1" x14ac:dyDescent="0.2">
      <c r="A10" s="27" t="s">
        <v>17</v>
      </c>
      <c r="B10" s="28" t="s">
        <v>18</v>
      </c>
      <c r="C10" s="27" t="s">
        <v>19</v>
      </c>
      <c r="D10" s="27" t="s">
        <v>20</v>
      </c>
      <c r="E10" s="29" t="s">
        <v>21</v>
      </c>
      <c r="F10" s="28">
        <v>112</v>
      </c>
      <c r="G10" s="30">
        <v>20.71</v>
      </c>
      <c r="H10" s="15">
        <f>TRUNC(G10 * (1 + 24.84 / 100), 2)</f>
        <v>25.85</v>
      </c>
      <c r="I10" s="15">
        <f>TRUNC(F10 * H10, 2)</f>
        <v>2895.2</v>
      </c>
    </row>
    <row r="11" spans="1:249" ht="26.1" customHeight="1" x14ac:dyDescent="0.2">
      <c r="A11" s="24" t="s">
        <v>22</v>
      </c>
      <c r="B11" s="24"/>
      <c r="C11" s="24"/>
      <c r="D11" s="24" t="s">
        <v>23</v>
      </c>
      <c r="E11" s="24"/>
      <c r="F11" s="25"/>
      <c r="G11" s="24">
        <v>1</v>
      </c>
      <c r="H11" s="24"/>
      <c r="I11" s="26">
        <f>SUM(I12:I15)</f>
        <v>2985.5</v>
      </c>
    </row>
    <row r="12" spans="1:249" ht="26.1" customHeight="1" x14ac:dyDescent="0.2">
      <c r="A12" s="27" t="s">
        <v>24</v>
      </c>
      <c r="B12" s="28" t="s">
        <v>25</v>
      </c>
      <c r="C12" s="27" t="s">
        <v>19</v>
      </c>
      <c r="D12" s="27" t="s">
        <v>26</v>
      </c>
      <c r="E12" s="29" t="s">
        <v>27</v>
      </c>
      <c r="F12" s="28">
        <v>3</v>
      </c>
      <c r="G12" s="30">
        <v>60.06</v>
      </c>
      <c r="H12" s="15">
        <f>TRUNC(G12 * (1 + 24.84 / 100), 2)</f>
        <v>74.97</v>
      </c>
      <c r="I12" s="15">
        <f>TRUNC(F12 * H12, 2)</f>
        <v>224.91</v>
      </c>
    </row>
    <row r="13" spans="1:249" ht="39" customHeight="1" x14ac:dyDescent="0.2">
      <c r="A13" s="27" t="s">
        <v>28</v>
      </c>
      <c r="B13" s="28" t="s">
        <v>29</v>
      </c>
      <c r="C13" s="27" t="s">
        <v>19</v>
      </c>
      <c r="D13" s="27" t="s">
        <v>30</v>
      </c>
      <c r="E13" s="29" t="s">
        <v>31</v>
      </c>
      <c r="F13" s="28">
        <v>9</v>
      </c>
      <c r="G13" s="30">
        <v>237.74</v>
      </c>
      <c r="H13" s="15">
        <f>TRUNC(G13 * (1 + 24.84 / 100), 2)</f>
        <v>296.79000000000002</v>
      </c>
      <c r="I13" s="15">
        <f>TRUNC(F13 * H13, 2)</f>
        <v>2671.11</v>
      </c>
    </row>
    <row r="14" spans="1:249" ht="24" customHeight="1" x14ac:dyDescent="0.2">
      <c r="A14" s="27" t="s">
        <v>32</v>
      </c>
      <c r="B14" s="28" t="s">
        <v>33</v>
      </c>
      <c r="C14" s="27" t="s">
        <v>19</v>
      </c>
      <c r="D14" s="27" t="s">
        <v>34</v>
      </c>
      <c r="E14" s="29" t="s">
        <v>35</v>
      </c>
      <c r="F14" s="28">
        <v>0.95</v>
      </c>
      <c r="G14" s="30">
        <v>12.19</v>
      </c>
      <c r="H14" s="15">
        <f>TRUNC(G14 * (1 + 24.84 / 100), 2)</f>
        <v>15.21</v>
      </c>
      <c r="I14" s="15">
        <f>TRUNC(F14 * H14, 2)</f>
        <v>14.44</v>
      </c>
    </row>
    <row r="15" spans="1:249" ht="24" customHeight="1" x14ac:dyDescent="0.2">
      <c r="A15" s="27" t="s">
        <v>36</v>
      </c>
      <c r="B15" s="28" t="s">
        <v>37</v>
      </c>
      <c r="C15" s="27" t="s">
        <v>19</v>
      </c>
      <c r="D15" s="27" t="s">
        <v>38</v>
      </c>
      <c r="E15" s="29" t="s">
        <v>31</v>
      </c>
      <c r="F15" s="28">
        <v>16</v>
      </c>
      <c r="G15" s="30">
        <v>3.76</v>
      </c>
      <c r="H15" s="15">
        <f>TRUNC(G15 * (1 + 24.84 / 100), 2)</f>
        <v>4.6900000000000004</v>
      </c>
      <c r="I15" s="15">
        <f>TRUNC(F15 * H15, 2)</f>
        <v>75.040000000000006</v>
      </c>
    </row>
    <row r="16" spans="1:249" ht="26.1" customHeight="1" x14ac:dyDescent="0.2">
      <c r="A16" s="24" t="s">
        <v>39</v>
      </c>
      <c r="B16" s="24"/>
      <c r="C16" s="24"/>
      <c r="D16" s="24" t="s">
        <v>40</v>
      </c>
      <c r="E16" s="24"/>
      <c r="F16" s="25"/>
      <c r="G16" s="24">
        <v>1</v>
      </c>
      <c r="H16" s="24"/>
      <c r="I16" s="26">
        <f>SUM(I17:I18)</f>
        <v>3661.92</v>
      </c>
    </row>
    <row r="17" spans="1:9" ht="51.95" customHeight="1" x14ac:dyDescent="0.2">
      <c r="A17" s="27" t="s">
        <v>41</v>
      </c>
      <c r="B17" s="28" t="s">
        <v>42</v>
      </c>
      <c r="C17" s="27" t="s">
        <v>14</v>
      </c>
      <c r="D17" s="27" t="s">
        <v>43</v>
      </c>
      <c r="E17" s="29" t="s">
        <v>31</v>
      </c>
      <c r="F17" s="28">
        <v>9</v>
      </c>
      <c r="G17" s="30">
        <v>312.58</v>
      </c>
      <c r="H17" s="15">
        <f>TRUNC(G17 * (1 + 24.84 / 100), 2)</f>
        <v>390.22</v>
      </c>
      <c r="I17" s="15">
        <f>TRUNC(F17 * H17, 2)</f>
        <v>3511.98</v>
      </c>
    </row>
    <row r="18" spans="1:9" ht="26.1" customHeight="1" x14ac:dyDescent="0.2">
      <c r="A18" s="27" t="s">
        <v>44</v>
      </c>
      <c r="B18" s="28" t="s">
        <v>25</v>
      </c>
      <c r="C18" s="27" t="s">
        <v>19</v>
      </c>
      <c r="D18" s="27" t="s">
        <v>45</v>
      </c>
      <c r="E18" s="29" t="s">
        <v>27</v>
      </c>
      <c r="F18" s="28">
        <v>2</v>
      </c>
      <c r="G18" s="30">
        <v>60.06</v>
      </c>
      <c r="H18" s="15">
        <f>TRUNC(G18 * (1 + 24.84 / 100), 2)</f>
        <v>74.97</v>
      </c>
      <c r="I18" s="15">
        <f>TRUNC(F18 * H18, 2)</f>
        <v>149.94</v>
      </c>
    </row>
    <row r="19" spans="1:9" ht="24" customHeight="1" x14ac:dyDescent="0.2">
      <c r="A19" s="24" t="s">
        <v>46</v>
      </c>
      <c r="B19" s="24"/>
      <c r="C19" s="24"/>
      <c r="D19" s="24" t="s">
        <v>47</v>
      </c>
      <c r="E19" s="24"/>
      <c r="F19" s="25"/>
      <c r="G19" s="24">
        <v>1</v>
      </c>
      <c r="H19" s="24"/>
      <c r="I19" s="26">
        <f>SUM(I20:I21)</f>
        <v>339.52</v>
      </c>
    </row>
    <row r="20" spans="1:9" ht="51.95" customHeight="1" x14ac:dyDescent="0.2">
      <c r="A20" s="27" t="s">
        <v>48</v>
      </c>
      <c r="B20" s="28" t="s">
        <v>49</v>
      </c>
      <c r="C20" s="27" t="s">
        <v>19</v>
      </c>
      <c r="D20" s="27" t="s">
        <v>50</v>
      </c>
      <c r="E20" s="29" t="s">
        <v>27</v>
      </c>
      <c r="F20" s="28">
        <v>8</v>
      </c>
      <c r="G20" s="30">
        <v>8.84</v>
      </c>
      <c r="H20" s="15">
        <f>TRUNC(G20 * (1 + 24.84 / 100), 2)</f>
        <v>11.03</v>
      </c>
      <c r="I20" s="15">
        <f>TRUNC(F20 * H20, 2)</f>
        <v>88.24</v>
      </c>
    </row>
    <row r="21" spans="1:9" ht="39" customHeight="1" x14ac:dyDescent="0.2">
      <c r="A21" s="27" t="s">
        <v>51</v>
      </c>
      <c r="B21" s="28" t="s">
        <v>52</v>
      </c>
      <c r="C21" s="27" t="s">
        <v>19</v>
      </c>
      <c r="D21" s="27" t="s">
        <v>53</v>
      </c>
      <c r="E21" s="29" t="s">
        <v>54</v>
      </c>
      <c r="F21" s="28">
        <v>72</v>
      </c>
      <c r="G21" s="30">
        <v>2.8</v>
      </c>
      <c r="H21" s="15">
        <f>TRUNC(G21 * (1 + 24.84 / 100), 2)</f>
        <v>3.49</v>
      </c>
      <c r="I21" s="15">
        <f>TRUNC(F21 * H21, 2)</f>
        <v>251.28</v>
      </c>
    </row>
    <row r="22" spans="1:9" x14ac:dyDescent="0.2">
      <c r="A22" s="31"/>
      <c r="B22" s="31"/>
      <c r="C22" s="31"/>
      <c r="D22" s="31"/>
      <c r="E22" s="31"/>
      <c r="F22" s="31"/>
      <c r="G22" s="31"/>
      <c r="H22" s="31"/>
      <c r="I22" s="31"/>
    </row>
    <row r="23" spans="1:9" x14ac:dyDescent="0.2">
      <c r="A23" s="32"/>
      <c r="B23" s="32"/>
      <c r="C23" s="32"/>
      <c r="D23" s="33"/>
      <c r="E23" s="34" t="s">
        <v>55</v>
      </c>
      <c r="F23" s="32"/>
      <c r="G23" s="16">
        <f>G25/1.2484</f>
        <v>9399.727651393785</v>
      </c>
      <c r="H23" s="17"/>
      <c r="I23" s="17"/>
    </row>
    <row r="24" spans="1:9" x14ac:dyDescent="0.2">
      <c r="A24" s="32"/>
      <c r="B24" s="32"/>
      <c r="C24" s="32"/>
      <c r="D24" s="33"/>
      <c r="E24" s="34" t="s">
        <v>56</v>
      </c>
      <c r="F24" s="32"/>
      <c r="G24" s="16">
        <f>G25-G23</f>
        <v>2334.8923486062158</v>
      </c>
      <c r="H24" s="17"/>
      <c r="I24" s="17"/>
    </row>
    <row r="25" spans="1:9" x14ac:dyDescent="0.2">
      <c r="A25" s="32"/>
      <c r="B25" s="32"/>
      <c r="C25" s="32"/>
      <c r="D25" s="33"/>
      <c r="E25" s="34" t="s">
        <v>57</v>
      </c>
      <c r="F25" s="32"/>
      <c r="G25" s="18">
        <f>I19+I16+I11+I8</f>
        <v>11734.62</v>
      </c>
      <c r="H25" s="19"/>
      <c r="I25" s="19"/>
    </row>
    <row r="26" spans="1:9" ht="60" customHeight="1" x14ac:dyDescent="0.2">
      <c r="A26" s="35"/>
      <c r="B26" s="35"/>
      <c r="C26" s="35"/>
      <c r="D26" s="35"/>
      <c r="E26" s="35"/>
      <c r="F26" s="35"/>
      <c r="G26" s="35"/>
      <c r="H26" s="35"/>
      <c r="I26" s="35"/>
    </row>
    <row r="27" spans="1:9" ht="69.95" customHeight="1" x14ac:dyDescent="0.2">
      <c r="A27" s="133" t="s">
        <v>135</v>
      </c>
      <c r="B27" s="133"/>
      <c r="C27" s="133"/>
      <c r="D27" s="133"/>
      <c r="E27" s="133"/>
      <c r="F27" s="133"/>
      <c r="G27" s="133"/>
      <c r="H27" s="133"/>
      <c r="I27" s="133"/>
    </row>
  </sheetData>
  <mergeCells count="19">
    <mergeCell ref="A25:C25"/>
    <mergeCell ref="E25:F25"/>
    <mergeCell ref="G25:I25"/>
    <mergeCell ref="A27:I27"/>
    <mergeCell ref="A1:I1"/>
    <mergeCell ref="A2:I2"/>
    <mergeCell ref="B3:F3"/>
    <mergeCell ref="G3:H3"/>
    <mergeCell ref="B4:F4"/>
    <mergeCell ref="G4:H4"/>
    <mergeCell ref="B5:F5"/>
    <mergeCell ref="G5:H5"/>
    <mergeCell ref="A6:I6"/>
    <mergeCell ref="A23:C23"/>
    <mergeCell ref="E23:F23"/>
    <mergeCell ref="G23:I23"/>
    <mergeCell ref="A24:C24"/>
    <mergeCell ref="E24:F24"/>
    <mergeCell ref="G24:I24"/>
  </mergeCells>
  <pageMargins left="0.5" right="0.5" top="1" bottom="1" header="0.5" footer="0.5"/>
  <pageSetup paperSize="9" scale="63" fitToHeight="0" orientation="portrait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2BB5E-E3F3-4520-BED0-14FA69EE2B74}">
  <sheetPr>
    <tabColor rgb="FF0066CC"/>
    <pageSetUpPr fitToPage="1"/>
  </sheetPr>
  <dimension ref="A1:AMA19"/>
  <sheetViews>
    <sheetView tabSelected="1" zoomScale="110" zoomScaleNormal="110" workbookViewId="0">
      <selection activeCell="A4" sqref="A4:H4"/>
    </sheetView>
  </sheetViews>
  <sheetFormatPr defaultColWidth="6.875" defaultRowHeight="12.75" x14ac:dyDescent="0.2"/>
  <cols>
    <col min="1" max="1" width="3.75" style="37" customWidth="1"/>
    <col min="2" max="2" width="35.5" style="37" customWidth="1"/>
    <col min="3" max="3" width="13.125" style="37" customWidth="1"/>
    <col min="4" max="4" width="6.375" style="37" customWidth="1"/>
    <col min="5" max="5" width="11" style="37" customWidth="1"/>
    <col min="6" max="6" width="7.375" style="37" customWidth="1"/>
    <col min="7" max="7" width="5.5" style="68" customWidth="1"/>
    <col min="8" max="8" width="13" style="37" customWidth="1"/>
    <col min="9" max="10" width="6.875" style="37"/>
    <col min="11" max="11" width="15.125" style="37" customWidth="1"/>
    <col min="12" max="1015" width="6.875" style="37"/>
    <col min="1016" max="1016" width="7.625" style="69" customWidth="1"/>
    <col min="1017" max="16384" width="6.875" style="69"/>
  </cols>
  <sheetData>
    <row r="1" spans="1:14" s="37" customFormat="1" ht="63" customHeight="1" x14ac:dyDescent="0.2">
      <c r="A1" s="36"/>
      <c r="B1" s="36"/>
      <c r="C1" s="36"/>
      <c r="D1" s="36"/>
      <c r="E1" s="36"/>
      <c r="F1" s="36"/>
      <c r="G1" s="36"/>
      <c r="H1" s="36"/>
    </row>
    <row r="2" spans="1:14" s="37" customFormat="1" ht="29.25" customHeight="1" x14ac:dyDescent="0.2">
      <c r="A2" s="38" t="s">
        <v>67</v>
      </c>
      <c r="B2" s="38"/>
      <c r="C2" s="38"/>
      <c r="D2" s="38"/>
      <c r="E2" s="38"/>
      <c r="F2" s="38"/>
      <c r="G2" s="38"/>
      <c r="H2" s="38"/>
    </row>
    <row r="3" spans="1:14" s="37" customFormat="1" ht="7.5" customHeight="1" x14ac:dyDescent="0.2">
      <c r="A3" s="36"/>
      <c r="B3" s="36"/>
      <c r="C3" s="36"/>
      <c r="D3" s="36"/>
      <c r="E3" s="36"/>
      <c r="F3" s="36"/>
      <c r="G3" s="36"/>
      <c r="H3" s="36"/>
    </row>
    <row r="4" spans="1:14" s="37" customFormat="1" ht="31.5" customHeight="1" x14ac:dyDescent="0.2">
      <c r="A4" s="132" t="s">
        <v>133</v>
      </c>
      <c r="B4" s="132"/>
      <c r="C4" s="132"/>
      <c r="D4" s="132"/>
      <c r="E4" s="132"/>
      <c r="F4" s="132"/>
      <c r="G4" s="132"/>
      <c r="H4" s="132"/>
    </row>
    <row r="5" spans="1:14" s="37" customFormat="1" ht="6.75" customHeight="1" x14ac:dyDescent="0.2">
      <c r="A5" s="36"/>
      <c r="B5" s="36"/>
      <c r="C5" s="36"/>
      <c r="D5" s="36"/>
      <c r="E5" s="36"/>
      <c r="F5" s="36"/>
      <c r="G5" s="36"/>
      <c r="H5" s="36"/>
      <c r="I5" s="40"/>
      <c r="J5" s="40"/>
      <c r="K5" s="40"/>
      <c r="L5" s="40"/>
      <c r="M5" s="40"/>
    </row>
    <row r="6" spans="1:14" s="43" customFormat="1" ht="19.899999999999999" customHeight="1" x14ac:dyDescent="0.2">
      <c r="A6" s="41" t="s">
        <v>68</v>
      </c>
      <c r="B6" s="41" t="s">
        <v>69</v>
      </c>
      <c r="C6" s="42" t="s">
        <v>70</v>
      </c>
      <c r="D6" s="41" t="s">
        <v>71</v>
      </c>
      <c r="E6" s="42" t="s">
        <v>72</v>
      </c>
      <c r="F6" s="42"/>
      <c r="G6" s="42"/>
      <c r="H6" s="42"/>
      <c r="J6" s="44"/>
      <c r="K6" s="45"/>
      <c r="L6" s="46"/>
      <c r="M6" s="46"/>
    </row>
    <row r="7" spans="1:14" s="37" customFormat="1" ht="19.899999999999999" customHeight="1" x14ac:dyDescent="0.2">
      <c r="A7" s="41"/>
      <c r="B7" s="41"/>
      <c r="C7" s="42"/>
      <c r="D7" s="41"/>
      <c r="E7" s="47" t="s">
        <v>73</v>
      </c>
      <c r="F7" s="47"/>
      <c r="G7" s="48" t="s">
        <v>74</v>
      </c>
      <c r="H7" s="49" t="s">
        <v>70</v>
      </c>
      <c r="I7" s="43"/>
      <c r="J7" s="44"/>
      <c r="K7" s="45"/>
      <c r="L7" s="46"/>
      <c r="M7" s="46"/>
      <c r="N7" s="43"/>
    </row>
    <row r="8" spans="1:14" s="37" customFormat="1" ht="24.95" customHeight="1" x14ac:dyDescent="0.2">
      <c r="A8" s="50">
        <v>1</v>
      </c>
      <c r="B8" s="51" t="str">
        <f>'Orçamento Sintético'!D8</f>
        <v>SERVIÇOS</v>
      </c>
      <c r="C8" s="52">
        <f>'Orçamento Sintético'!I8</f>
        <v>4747.68</v>
      </c>
      <c r="D8" s="53">
        <f>'EX CRONOGRAMA (2)'!C8/'EX CRONOGRAMA (2)'!$C$15</f>
        <v>0.40458745148969461</v>
      </c>
      <c r="E8" s="54">
        <f>'EX CRONOGRAMA (2)'!F8*'EX CRONOGRAMA (2)'!C8</f>
        <v>4747.68</v>
      </c>
      <c r="F8" s="55">
        <v>1</v>
      </c>
      <c r="G8" s="56">
        <f>'EX CRONOGRAMA (2)'!F8</f>
        <v>1</v>
      </c>
      <c r="H8" s="57">
        <f>'EX CRONOGRAMA (2)'!E8</f>
        <v>4747.68</v>
      </c>
      <c r="I8" s="43"/>
      <c r="J8" s="44"/>
      <c r="K8" s="45"/>
      <c r="L8" s="46"/>
      <c r="M8" s="46"/>
      <c r="N8" s="43"/>
    </row>
    <row r="9" spans="1:14" s="37" customFormat="1" ht="24.95" customHeight="1" x14ac:dyDescent="0.2">
      <c r="A9" s="50"/>
      <c r="B9" s="51" t="str">
        <f>'Orçamento Sintético'!D11</f>
        <v>EB MANSUETO TRÉS - RECOMPOSIÇÃO DO COBOGÓ DO GINÁSIO</v>
      </c>
      <c r="C9" s="52">
        <f>'Orçamento Sintético'!I11</f>
        <v>2985.5</v>
      </c>
      <c r="D9" s="53">
        <f>'EX CRONOGRAMA (2)'!C9/'EX CRONOGRAMA (2)'!$C$15</f>
        <v>0.25441812346714249</v>
      </c>
      <c r="E9" s="54">
        <f>'EX CRONOGRAMA (2)'!F9*'EX CRONOGRAMA (2)'!C9</f>
        <v>2985.5</v>
      </c>
      <c r="F9" s="55">
        <v>1</v>
      </c>
      <c r="G9" s="56">
        <f>'EX CRONOGRAMA (2)'!F9</f>
        <v>1</v>
      </c>
      <c r="H9" s="57">
        <f>'EX CRONOGRAMA (2)'!E9</f>
        <v>2985.5</v>
      </c>
      <c r="I9" s="43"/>
      <c r="J9" s="44"/>
      <c r="K9" s="45"/>
      <c r="L9" s="46"/>
      <c r="M9" s="46"/>
      <c r="N9" s="43"/>
    </row>
    <row r="10" spans="1:14" s="37" customFormat="1" ht="24.95" customHeight="1" x14ac:dyDescent="0.2">
      <c r="A10" s="50"/>
      <c r="B10" s="51" t="str">
        <f>'Orçamento Sintético'!D16</f>
        <v>EB PROFª MARIA J. HULSE - FECHAMENTO VÃO DE COBOGÓS</v>
      </c>
      <c r="C10" s="52">
        <f>'Orçamento Sintético'!I16</f>
        <v>3661.92</v>
      </c>
      <c r="D10" s="53">
        <f>'EX CRONOGRAMA (2)'!C10/'EX CRONOGRAMA (2)'!$C$15</f>
        <v>0.31206123419420484</v>
      </c>
      <c r="E10" s="54">
        <f>'EX CRONOGRAMA (2)'!F10*'EX CRONOGRAMA (2)'!C10</f>
        <v>3661.92</v>
      </c>
      <c r="F10" s="55">
        <v>1</v>
      </c>
      <c r="G10" s="56">
        <f>'EX CRONOGRAMA (2)'!F10</f>
        <v>1</v>
      </c>
      <c r="H10" s="57">
        <f>'EX CRONOGRAMA (2)'!E10</f>
        <v>3661.92</v>
      </c>
      <c r="I10" s="43"/>
      <c r="J10" s="44"/>
      <c r="K10" s="45"/>
      <c r="L10" s="46"/>
      <c r="M10" s="46"/>
      <c r="N10" s="43"/>
    </row>
    <row r="11" spans="1:14" s="37" customFormat="1" ht="24.95" customHeight="1" x14ac:dyDescent="0.2">
      <c r="A11" s="50">
        <v>2</v>
      </c>
      <c r="B11" s="51" t="str">
        <f>'Orçamento Sintético'!D19</f>
        <v>REMOÇÃO DE ENTULHO</v>
      </c>
      <c r="C11" s="52">
        <f>'Orçamento Sintético'!I19</f>
        <v>339.52</v>
      </c>
      <c r="D11" s="53">
        <f>'EX CRONOGRAMA (2)'!C11/'EX CRONOGRAMA (2)'!$C$15</f>
        <v>2.8933190848958037E-2</v>
      </c>
      <c r="E11" s="54">
        <f>'EX CRONOGRAMA (2)'!F11*'EX CRONOGRAMA (2)'!C11</f>
        <v>339.52</v>
      </c>
      <c r="F11" s="55">
        <v>1</v>
      </c>
      <c r="G11" s="56">
        <f>'EX CRONOGRAMA (2)'!F11</f>
        <v>1</v>
      </c>
      <c r="H11" s="57">
        <f>'EX CRONOGRAMA (2)'!E11</f>
        <v>339.52</v>
      </c>
      <c r="I11" s="43"/>
      <c r="J11" s="43"/>
      <c r="K11" s="43"/>
      <c r="L11" s="43"/>
      <c r="M11" s="43"/>
      <c r="N11" s="43"/>
    </row>
    <row r="12" spans="1:14" s="37" customFormat="1" ht="9" customHeight="1" x14ac:dyDescent="0.2">
      <c r="A12" s="40"/>
      <c r="B12" s="40"/>
      <c r="C12" s="40"/>
      <c r="D12" s="40"/>
      <c r="E12" s="40"/>
      <c r="F12" s="40"/>
      <c r="G12" s="40"/>
      <c r="H12" s="40"/>
    </row>
    <row r="13" spans="1:14" s="37" customFormat="1" ht="19.899999999999999" customHeight="1" x14ac:dyDescent="0.2">
      <c r="A13" s="39" t="s">
        <v>75</v>
      </c>
      <c r="B13" s="39"/>
      <c r="C13" s="39"/>
      <c r="D13" s="39"/>
      <c r="E13" s="39"/>
      <c r="F13" s="39"/>
      <c r="G13" s="39"/>
      <c r="H13" s="39"/>
    </row>
    <row r="14" spans="1:14" s="37" customFormat="1" ht="9" customHeight="1" x14ac:dyDescent="0.2">
      <c r="A14" s="58"/>
      <c r="B14" s="58"/>
      <c r="C14" s="58"/>
      <c r="D14" s="58"/>
      <c r="E14" s="58"/>
      <c r="F14" s="58"/>
      <c r="G14" s="58"/>
      <c r="H14" s="58"/>
    </row>
    <row r="15" spans="1:14" s="43" customFormat="1" ht="19.899999999999999" customHeight="1" x14ac:dyDescent="0.2">
      <c r="A15" s="59" t="s">
        <v>76</v>
      </c>
      <c r="B15" s="59"/>
      <c r="C15" s="60">
        <f>SUM('EX CRONOGRAMA (2)'!C8:C11)</f>
        <v>11734.62</v>
      </c>
      <c r="D15" s="61">
        <f>SUM('EX CRONOGRAMA (2)'!D8:D11)</f>
        <v>1</v>
      </c>
      <c r="E15" s="42" t="s">
        <v>72</v>
      </c>
      <c r="F15" s="42"/>
      <c r="G15" s="61" t="s">
        <v>77</v>
      </c>
      <c r="H15" s="61"/>
    </row>
    <row r="16" spans="1:14" s="37" customFormat="1" ht="19.899999999999999" customHeight="1" x14ac:dyDescent="0.2">
      <c r="A16" s="59"/>
      <c r="B16" s="59"/>
      <c r="C16" s="60"/>
      <c r="D16" s="61"/>
      <c r="E16" s="62" t="str">
        <f>'EX CRONOGRAMA (2)'!E7</f>
        <v>30 DIAS</v>
      </c>
      <c r="F16" s="62"/>
      <c r="G16" s="48" t="s">
        <v>74</v>
      </c>
      <c r="H16" s="49" t="s">
        <v>70</v>
      </c>
    </row>
    <row r="17" spans="1:8" s="37" customFormat="1" ht="24.95" customHeight="1" x14ac:dyDescent="0.2">
      <c r="A17" s="63" t="s">
        <v>78</v>
      </c>
      <c r="B17" s="63"/>
      <c r="C17" s="63"/>
      <c r="D17" s="63"/>
      <c r="E17" s="64">
        <f>SUM('EX CRONOGRAMA (2)'!E8:E11)</f>
        <v>11734.62</v>
      </c>
      <c r="F17" s="65">
        <f>'EX CRONOGRAMA (2)'!E17/'EX CRONOGRAMA (2)'!$C$15</f>
        <v>1</v>
      </c>
      <c r="G17" s="61">
        <f>F17</f>
        <v>1</v>
      </c>
      <c r="H17" s="66">
        <f>'EX CRONOGRAMA (2)'!E17</f>
        <v>11734.62</v>
      </c>
    </row>
    <row r="18" spans="1:8" s="37" customFormat="1" ht="24.95" customHeight="1" x14ac:dyDescent="0.2">
      <c r="A18" s="63" t="s">
        <v>79</v>
      </c>
      <c r="B18" s="63"/>
      <c r="C18" s="63"/>
      <c r="D18" s="63"/>
      <c r="E18" s="57">
        <f>'EX CRONOGRAMA (2)'!E17</f>
        <v>11734.62</v>
      </c>
      <c r="F18" s="65">
        <f>'EX CRONOGRAMA (2)'!F17</f>
        <v>1</v>
      </c>
      <c r="G18" s="61"/>
      <c r="H18" s="66"/>
    </row>
    <row r="19" spans="1:8" s="37" customFormat="1" ht="14.65" customHeight="1" x14ac:dyDescent="0.2">
      <c r="A19" s="67"/>
      <c r="B19" s="67"/>
      <c r="C19" s="67"/>
      <c r="D19" s="67"/>
      <c r="E19" s="67"/>
      <c r="F19" s="67"/>
      <c r="G19" s="67"/>
      <c r="H19" s="67"/>
    </row>
  </sheetData>
  <mergeCells count="22">
    <mergeCell ref="A17:D17"/>
    <mergeCell ref="G17:G18"/>
    <mergeCell ref="H17:H18"/>
    <mergeCell ref="A18:D18"/>
    <mergeCell ref="E7:F7"/>
    <mergeCell ref="A13:H13"/>
    <mergeCell ref="A15:B16"/>
    <mergeCell ref="C15:C16"/>
    <mergeCell ref="D15:D16"/>
    <mergeCell ref="E15:F15"/>
    <mergeCell ref="G15:H15"/>
    <mergeCell ref="E16:F16"/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H6"/>
  </mergeCells>
  <printOptions horizontalCentered="1"/>
  <pageMargins left="0.31496062992125984" right="0.35433070866141736" top="0.47244094488188981" bottom="0.47244094488188981" header="0.51181102362204722" footer="0.51181102362204722"/>
  <pageSetup paperSize="9" scale="93" fitToHeight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3A52A-6A13-4541-820D-315EEFC340B9}">
  <sheetPr>
    <tabColor rgb="FFFF6600"/>
  </sheetPr>
  <dimension ref="A5:I57"/>
  <sheetViews>
    <sheetView zoomScale="110" zoomScaleNormal="110" workbookViewId="0">
      <selection activeCell="J15" sqref="J15"/>
    </sheetView>
  </sheetViews>
  <sheetFormatPr defaultColWidth="7.875" defaultRowHeight="14.25" x14ac:dyDescent="0.2"/>
  <cols>
    <col min="1" max="1" width="63" style="70" customWidth="1"/>
    <col min="2" max="2" width="8.75" style="70" customWidth="1"/>
    <col min="3" max="4" width="7.5" style="70" customWidth="1"/>
    <col min="5" max="5" width="1.875" style="70" customWidth="1"/>
    <col min="6" max="6" width="21.25" style="70" customWidth="1"/>
    <col min="7" max="9" width="7.5" style="70" customWidth="1"/>
    <col min="10" max="16384" width="7.875" style="69"/>
  </cols>
  <sheetData>
    <row r="5" spans="1:9" ht="13.5" customHeight="1" thickBot="1" x14ac:dyDescent="0.25">
      <c r="B5" s="71" t="s">
        <v>80</v>
      </c>
      <c r="F5" s="72" t="s">
        <v>81</v>
      </c>
      <c r="G5" s="72"/>
      <c r="H5" s="72"/>
      <c r="I5" s="72"/>
    </row>
    <row r="6" spans="1:9" ht="29.25" thickBot="1" x14ac:dyDescent="0.25">
      <c r="F6" s="73" t="s">
        <v>82</v>
      </c>
      <c r="G6" s="74" t="s">
        <v>83</v>
      </c>
      <c r="H6" s="74" t="s">
        <v>84</v>
      </c>
      <c r="I6" s="74" t="s">
        <v>85</v>
      </c>
    </row>
    <row r="7" spans="1:9" ht="15" thickBot="1" x14ac:dyDescent="0.25">
      <c r="A7" s="75" t="s">
        <v>86</v>
      </c>
      <c r="B7" s="71">
        <v>0.04</v>
      </c>
      <c r="E7" s="70" t="s">
        <v>73</v>
      </c>
      <c r="F7" s="76" t="s">
        <v>86</v>
      </c>
      <c r="G7" s="77" t="s">
        <v>87</v>
      </c>
      <c r="H7" s="77">
        <v>0.04</v>
      </c>
      <c r="I7" s="77">
        <v>5.5E-2</v>
      </c>
    </row>
    <row r="8" spans="1:9" ht="15" thickBot="1" x14ac:dyDescent="0.25">
      <c r="A8" s="75" t="s">
        <v>88</v>
      </c>
      <c r="B8" s="71">
        <v>0.01</v>
      </c>
      <c r="F8" s="78" t="s">
        <v>88</v>
      </c>
      <c r="G8" s="77">
        <v>8.0000000000000002E-3</v>
      </c>
      <c r="H8" s="77">
        <v>8.0000000000000002E-3</v>
      </c>
      <c r="I8" s="77">
        <v>0.01</v>
      </c>
    </row>
    <row r="9" spans="1:9" ht="15" thickBot="1" x14ac:dyDescent="0.25">
      <c r="A9" s="75" t="s">
        <v>89</v>
      </c>
      <c r="B9" s="71">
        <v>1.2699999999999999E-2</v>
      </c>
      <c r="F9" s="78" t="s">
        <v>89</v>
      </c>
      <c r="G9" s="77">
        <v>9.7000000000000003E-3</v>
      </c>
      <c r="H9" s="77">
        <v>1.2699999999999999E-2</v>
      </c>
      <c r="I9" s="77">
        <v>1.2699999999999999E-2</v>
      </c>
    </row>
    <row r="10" spans="1:9" ht="15" thickBot="1" x14ac:dyDescent="0.25">
      <c r="A10" s="75" t="s">
        <v>90</v>
      </c>
      <c r="B10" s="71">
        <v>1.3899999999999999E-2</v>
      </c>
      <c r="F10" s="78" t="s">
        <v>90</v>
      </c>
      <c r="G10" s="77">
        <v>5.8999999999999999E-3</v>
      </c>
      <c r="H10" s="77">
        <v>1.23E-2</v>
      </c>
      <c r="I10" s="77">
        <v>1.3899999999999999E-2</v>
      </c>
    </row>
    <row r="11" spans="1:9" ht="15" thickBot="1" x14ac:dyDescent="0.25">
      <c r="A11" s="75" t="s">
        <v>91</v>
      </c>
      <c r="B11" s="71">
        <v>7.0000000000000007E-2</v>
      </c>
      <c r="F11" s="78" t="s">
        <v>91</v>
      </c>
      <c r="G11" s="77">
        <v>6.1600000000000002E-2</v>
      </c>
      <c r="H11" s="77">
        <v>7.3999999999999996E-2</v>
      </c>
      <c r="I11" s="77">
        <v>8.9599999999999999E-2</v>
      </c>
    </row>
    <row r="12" spans="1:9" ht="15" customHeight="1" thickBot="1" x14ac:dyDescent="0.25">
      <c r="A12" s="75" t="s">
        <v>92</v>
      </c>
      <c r="B12" s="79">
        <v>6.4999999999999997E-3</v>
      </c>
      <c r="F12" s="78" t="s">
        <v>93</v>
      </c>
      <c r="G12" s="80" t="s">
        <v>94</v>
      </c>
      <c r="H12" s="80"/>
      <c r="I12" s="80"/>
    </row>
    <row r="13" spans="1:9" x14ac:dyDescent="0.2">
      <c r="A13" s="75" t="s">
        <v>95</v>
      </c>
      <c r="B13" s="79">
        <v>0.03</v>
      </c>
    </row>
    <row r="14" spans="1:9" ht="15" thickBot="1" x14ac:dyDescent="0.25">
      <c r="A14" s="75" t="s">
        <v>96</v>
      </c>
      <c r="B14" s="79">
        <v>0.02</v>
      </c>
      <c r="F14" s="81" t="s">
        <v>97</v>
      </c>
      <c r="G14" s="81"/>
      <c r="H14" s="81"/>
      <c r="I14" s="81"/>
    </row>
    <row r="15" spans="1:9" ht="29.25" thickBot="1" x14ac:dyDescent="0.25">
      <c r="A15" s="75" t="s">
        <v>98</v>
      </c>
      <c r="B15" s="79">
        <v>0.02</v>
      </c>
      <c r="F15" s="82" t="s">
        <v>82</v>
      </c>
      <c r="G15" s="83" t="s">
        <v>83</v>
      </c>
      <c r="H15" s="83" t="s">
        <v>84</v>
      </c>
      <c r="I15" s="83" t="s">
        <v>85</v>
      </c>
    </row>
    <row r="16" spans="1:9" ht="15" thickBot="1" x14ac:dyDescent="0.25">
      <c r="B16" s="84"/>
      <c r="F16" s="85" t="s">
        <v>86</v>
      </c>
      <c r="G16" s="86">
        <v>3.4299999999999997E-2</v>
      </c>
      <c r="H16" s="86">
        <v>4.9299999999999997E-2</v>
      </c>
      <c r="I16" s="86">
        <v>6.7100000000000007E-2</v>
      </c>
    </row>
    <row r="17" spans="1:9" ht="15" thickBot="1" x14ac:dyDescent="0.25">
      <c r="A17" s="87" t="s">
        <v>99</v>
      </c>
      <c r="B17" s="88">
        <f>(((1+B7+B8+B9)*(1+B10)*(1+B11))/(1-(B12+B13+B14+B15)))-1</f>
        <v>0.24839689994585834</v>
      </c>
      <c r="F17" s="85" t="s">
        <v>88</v>
      </c>
      <c r="G17" s="86">
        <v>2.8E-3</v>
      </c>
      <c r="H17" s="86">
        <v>4.8999999999999998E-3</v>
      </c>
      <c r="I17" s="86">
        <v>7.4999999999999997E-3</v>
      </c>
    </row>
    <row r="18" spans="1:9" ht="15" thickBot="1" x14ac:dyDescent="0.25">
      <c r="F18" s="85" t="s">
        <v>89</v>
      </c>
      <c r="G18" s="86">
        <v>0.01</v>
      </c>
      <c r="H18" s="86">
        <v>1.3899999999999999E-2</v>
      </c>
      <c r="I18" s="86">
        <v>1.7399999999999999E-2</v>
      </c>
    </row>
    <row r="19" spans="1:9" ht="15" thickBot="1" x14ac:dyDescent="0.25">
      <c r="F19" s="85" t="s">
        <v>90</v>
      </c>
      <c r="G19" s="86">
        <v>9.4000000000000004E-3</v>
      </c>
      <c r="H19" s="86">
        <v>9.9000000000000008E-3</v>
      </c>
      <c r="I19" s="86">
        <v>1.17E-2</v>
      </c>
    </row>
    <row r="20" spans="1:9" ht="15" thickBot="1" x14ac:dyDescent="0.25">
      <c r="F20" s="85" t="s">
        <v>91</v>
      </c>
      <c r="G20" s="86">
        <v>6.7400000000000002E-2</v>
      </c>
      <c r="H20" s="86">
        <v>8.0399999999999999E-2</v>
      </c>
      <c r="I20" s="86">
        <v>9.4E-2</v>
      </c>
    </row>
    <row r="21" spans="1:9" ht="15" customHeight="1" thickBot="1" x14ac:dyDescent="0.25">
      <c r="F21" s="85" t="s">
        <v>93</v>
      </c>
      <c r="G21" s="89" t="s">
        <v>94</v>
      </c>
      <c r="H21" s="89"/>
      <c r="I21" s="89"/>
    </row>
    <row r="22" spans="1:9" x14ac:dyDescent="0.2">
      <c r="A22" s="70" t="s">
        <v>100</v>
      </c>
    </row>
    <row r="23" spans="1:9" ht="15" customHeight="1" thickBot="1" x14ac:dyDescent="0.25">
      <c r="A23" s="70" t="s">
        <v>101</v>
      </c>
      <c r="F23" s="90" t="s">
        <v>102</v>
      </c>
      <c r="G23" s="90"/>
      <c r="H23" s="90"/>
      <c r="I23" s="90"/>
    </row>
    <row r="24" spans="1:9" ht="29.25" thickBot="1" x14ac:dyDescent="0.25">
      <c r="F24" s="82" t="s">
        <v>82</v>
      </c>
      <c r="G24" s="83" t="s">
        <v>83</v>
      </c>
      <c r="H24" s="83" t="s">
        <v>84</v>
      </c>
      <c r="I24" s="83" t="s">
        <v>85</v>
      </c>
    </row>
    <row r="25" spans="1:9" ht="15" thickBot="1" x14ac:dyDescent="0.25">
      <c r="A25" s="91" t="s">
        <v>103</v>
      </c>
      <c r="B25" s="91"/>
      <c r="C25" s="91"/>
      <c r="D25" s="91"/>
      <c r="F25" s="85" t="s">
        <v>86</v>
      </c>
      <c r="G25" s="86">
        <v>3.7999999999999999E-2</v>
      </c>
      <c r="H25" s="86">
        <v>4.0099999999999997E-2</v>
      </c>
      <c r="I25" s="86">
        <v>4.6699999999999998E-2</v>
      </c>
    </row>
    <row r="26" spans="1:9" ht="15" thickBot="1" x14ac:dyDescent="0.25">
      <c r="F26" s="85" t="s">
        <v>88</v>
      </c>
      <c r="G26" s="86">
        <v>3.2000000000000002E-3</v>
      </c>
      <c r="H26" s="86">
        <v>4.0000000000000001E-3</v>
      </c>
      <c r="I26" s="86">
        <v>7.4000000000000003E-3</v>
      </c>
    </row>
    <row r="27" spans="1:9" ht="15.75" customHeight="1" thickBot="1" x14ac:dyDescent="0.25">
      <c r="A27" s="92" t="s">
        <v>104</v>
      </c>
      <c r="B27" s="92"/>
      <c r="C27" s="92"/>
      <c r="D27" s="92"/>
      <c r="E27" s="93"/>
      <c r="F27" s="85" t="s">
        <v>89</v>
      </c>
      <c r="G27" s="86">
        <v>5.0000000000000001E-3</v>
      </c>
      <c r="H27" s="86">
        <v>5.5999999999999999E-3</v>
      </c>
      <c r="I27" s="86">
        <v>9.7000000000000003E-3</v>
      </c>
    </row>
    <row r="28" spans="1:9" ht="29.25" thickBot="1" x14ac:dyDescent="0.25">
      <c r="A28" s="94" t="s">
        <v>105</v>
      </c>
      <c r="B28" s="95" t="s">
        <v>83</v>
      </c>
      <c r="C28" s="95" t="s">
        <v>84</v>
      </c>
      <c r="D28" s="95" t="s">
        <v>85</v>
      </c>
      <c r="E28" s="96"/>
      <c r="F28" s="85" t="s">
        <v>90</v>
      </c>
      <c r="G28" s="86">
        <v>1.0200000000000001E-2</v>
      </c>
      <c r="H28" s="86">
        <v>1.11E-2</v>
      </c>
      <c r="I28" s="86">
        <v>1.21E-2</v>
      </c>
    </row>
    <row r="29" spans="1:9" ht="15" thickBot="1" x14ac:dyDescent="0.25">
      <c r="A29" s="97" t="s">
        <v>81</v>
      </c>
      <c r="B29" s="77">
        <v>0.2034</v>
      </c>
      <c r="C29" s="77">
        <v>0.22120000000000001</v>
      </c>
      <c r="D29" s="77">
        <v>0.25</v>
      </c>
      <c r="E29" s="98"/>
      <c r="F29" s="85" t="s">
        <v>91</v>
      </c>
      <c r="G29" s="86">
        <v>6.6400000000000001E-2</v>
      </c>
      <c r="H29" s="86">
        <v>7.2999999999999995E-2</v>
      </c>
      <c r="I29" s="86">
        <v>8.6900000000000005E-2</v>
      </c>
    </row>
    <row r="30" spans="1:9" ht="15" customHeight="1" thickBot="1" x14ac:dyDescent="0.25">
      <c r="A30" s="99" t="s">
        <v>102</v>
      </c>
      <c r="B30" s="86">
        <v>0.19600000000000001</v>
      </c>
      <c r="C30" s="86">
        <v>0.2097</v>
      </c>
      <c r="D30" s="86">
        <v>0.24229999999999999</v>
      </c>
      <c r="E30" s="98"/>
      <c r="F30" s="85" t="s">
        <v>93</v>
      </c>
      <c r="G30" s="89" t="s">
        <v>94</v>
      </c>
      <c r="H30" s="89"/>
      <c r="I30" s="89"/>
    </row>
    <row r="31" spans="1:9" ht="29.25" thickBot="1" x14ac:dyDescent="0.25">
      <c r="A31" s="99" t="s">
        <v>97</v>
      </c>
      <c r="B31" s="86">
        <v>0.20760000000000001</v>
      </c>
      <c r="C31" s="86">
        <v>0.24179999999999999</v>
      </c>
      <c r="D31" s="86">
        <v>0.26440000000000002</v>
      </c>
      <c r="E31" s="98"/>
    </row>
    <row r="32" spans="1:9" ht="29.25" thickBot="1" x14ac:dyDescent="0.25">
      <c r="A32" s="99" t="s">
        <v>106</v>
      </c>
      <c r="B32" s="86">
        <v>0.24</v>
      </c>
      <c r="C32" s="86">
        <v>0.25840000000000002</v>
      </c>
      <c r="D32" s="86">
        <v>0.27860000000000001</v>
      </c>
      <c r="E32" s="98"/>
    </row>
    <row r="33" spans="1:9" ht="29.25" thickBot="1" x14ac:dyDescent="0.25">
      <c r="A33" s="99" t="s">
        <v>107</v>
      </c>
      <c r="B33" s="86">
        <v>0.22800000000000001</v>
      </c>
      <c r="C33" s="86">
        <v>0.27479999999999999</v>
      </c>
      <c r="D33" s="86">
        <v>0.3095</v>
      </c>
      <c r="E33" s="98"/>
      <c r="F33" s="82" t="s">
        <v>82</v>
      </c>
      <c r="G33" s="83" t="s">
        <v>83</v>
      </c>
      <c r="H33" s="83" t="s">
        <v>84</v>
      </c>
      <c r="I33" s="83" t="s">
        <v>85</v>
      </c>
    </row>
    <row r="34" spans="1:9" ht="15" thickBot="1" x14ac:dyDescent="0.25">
      <c r="A34" s="99" t="s">
        <v>108</v>
      </c>
      <c r="B34" s="86">
        <v>0.111</v>
      </c>
      <c r="C34" s="86">
        <v>0.14019999999999999</v>
      </c>
      <c r="D34" s="86">
        <v>0.16800000000000001</v>
      </c>
      <c r="E34" s="98"/>
      <c r="F34" s="85" t="s">
        <v>86</v>
      </c>
      <c r="G34" s="86">
        <v>5.2900000000000003E-2</v>
      </c>
      <c r="H34" s="86">
        <v>5.9200000000000003E-2</v>
      </c>
      <c r="I34" s="86">
        <v>7.9299999999999995E-2</v>
      </c>
    </row>
    <row r="35" spans="1:9" ht="15" thickBot="1" x14ac:dyDescent="0.25">
      <c r="F35" s="85" t="s">
        <v>88</v>
      </c>
      <c r="G35" s="86">
        <v>2.5000000000000001E-3</v>
      </c>
      <c r="H35" s="86">
        <v>5.1000000000000004E-3</v>
      </c>
      <c r="I35" s="86">
        <v>5.5999999999999999E-3</v>
      </c>
    </row>
    <row r="36" spans="1:9" ht="15" thickBot="1" x14ac:dyDescent="0.25">
      <c r="F36" s="85" t="s">
        <v>89</v>
      </c>
      <c r="G36" s="86">
        <v>0.01</v>
      </c>
      <c r="H36" s="86">
        <v>1.4800000000000001E-2</v>
      </c>
      <c r="I36" s="86">
        <v>1.9699999999999999E-2</v>
      </c>
    </row>
    <row r="37" spans="1:9" ht="15" thickBot="1" x14ac:dyDescent="0.25">
      <c r="F37" s="85" t="s">
        <v>90</v>
      </c>
      <c r="G37" s="86">
        <v>1.01E-2</v>
      </c>
      <c r="H37" s="86">
        <v>1.0699999999999999E-2</v>
      </c>
      <c r="I37" s="86">
        <v>1.11E-2</v>
      </c>
    </row>
    <row r="38" spans="1:9" ht="15" thickBot="1" x14ac:dyDescent="0.25">
      <c r="F38" s="85" t="s">
        <v>91</v>
      </c>
      <c r="G38" s="86">
        <v>0.08</v>
      </c>
      <c r="H38" s="86">
        <v>8.3099999999999993E-2</v>
      </c>
      <c r="I38" s="86">
        <v>9.5100000000000004E-2</v>
      </c>
    </row>
    <row r="39" spans="1:9" ht="15" customHeight="1" thickBot="1" x14ac:dyDescent="0.25">
      <c r="F39" s="85" t="s">
        <v>93</v>
      </c>
      <c r="G39" s="89" t="s">
        <v>94</v>
      </c>
      <c r="H39" s="89"/>
      <c r="I39" s="89"/>
    </row>
    <row r="41" spans="1:9" ht="15" thickBot="1" x14ac:dyDescent="0.25">
      <c r="F41" s="70" t="s">
        <v>109</v>
      </c>
    </row>
    <row r="42" spans="1:9" ht="29.25" thickBot="1" x14ac:dyDescent="0.25">
      <c r="F42" s="82" t="s">
        <v>82</v>
      </c>
      <c r="G42" s="83" t="s">
        <v>83</v>
      </c>
      <c r="H42" s="83" t="s">
        <v>84</v>
      </c>
      <c r="I42" s="83" t="s">
        <v>85</v>
      </c>
    </row>
    <row r="43" spans="1:9" ht="15" thickBot="1" x14ac:dyDescent="0.25">
      <c r="F43" s="85" t="s">
        <v>86</v>
      </c>
      <c r="G43" s="86">
        <v>0.04</v>
      </c>
      <c r="H43" s="86">
        <v>5.5199999999999999E-2</v>
      </c>
      <c r="I43" s="86">
        <v>7.85E-2</v>
      </c>
    </row>
    <row r="44" spans="1:9" ht="15" thickBot="1" x14ac:dyDescent="0.25">
      <c r="F44" s="85" t="s">
        <v>88</v>
      </c>
      <c r="G44" s="86">
        <v>8.0999999999999996E-3</v>
      </c>
      <c r="H44" s="86">
        <v>1.2200000000000001E-2</v>
      </c>
      <c r="I44" s="86">
        <v>1.9900000000000001E-2</v>
      </c>
    </row>
    <row r="45" spans="1:9" ht="15" thickBot="1" x14ac:dyDescent="0.25">
      <c r="F45" s="85" t="s">
        <v>89</v>
      </c>
      <c r="G45" s="86">
        <v>1.46E-2</v>
      </c>
      <c r="H45" s="86">
        <v>2.3199999999999998E-2</v>
      </c>
      <c r="I45" s="86">
        <v>3.1600000000000003E-2</v>
      </c>
    </row>
    <row r="46" spans="1:9" ht="15" thickBot="1" x14ac:dyDescent="0.25">
      <c r="F46" s="85" t="s">
        <v>90</v>
      </c>
      <c r="G46" s="86">
        <v>9.4000000000000004E-3</v>
      </c>
      <c r="H46" s="86">
        <v>1.0200000000000001E-2</v>
      </c>
      <c r="I46" s="86">
        <v>1.3299999999999999E-2</v>
      </c>
    </row>
    <row r="47" spans="1:9" ht="15" thickBot="1" x14ac:dyDescent="0.25">
      <c r="F47" s="85" t="s">
        <v>91</v>
      </c>
      <c r="G47" s="86">
        <v>7.1400000000000005E-2</v>
      </c>
      <c r="H47" s="86">
        <v>8.4000000000000005E-2</v>
      </c>
      <c r="I47" s="86">
        <v>0.1043</v>
      </c>
    </row>
    <row r="48" spans="1:9" ht="15" customHeight="1" thickBot="1" x14ac:dyDescent="0.25">
      <c r="F48" s="85" t="s">
        <v>93</v>
      </c>
      <c r="G48" s="89" t="s">
        <v>110</v>
      </c>
      <c r="H48" s="89"/>
      <c r="I48" s="89"/>
    </row>
    <row r="50" spans="6:9" ht="13.5" customHeight="1" thickBot="1" x14ac:dyDescent="0.25">
      <c r="F50" s="72" t="s">
        <v>108</v>
      </c>
      <c r="G50" s="72"/>
      <c r="H50" s="72"/>
      <c r="I50" s="72"/>
    </row>
    <row r="51" spans="6:9" ht="29.25" thickBot="1" x14ac:dyDescent="0.25">
      <c r="F51" s="82" t="s">
        <v>82</v>
      </c>
      <c r="G51" s="83" t="s">
        <v>83</v>
      </c>
      <c r="H51" s="83" t="s">
        <v>84</v>
      </c>
      <c r="I51" s="83" t="s">
        <v>85</v>
      </c>
    </row>
    <row r="52" spans="6:9" ht="15" thickBot="1" x14ac:dyDescent="0.25">
      <c r="F52" s="85" t="s">
        <v>86</v>
      </c>
      <c r="G52" s="86">
        <v>1.4999999999999999E-2</v>
      </c>
      <c r="H52" s="86">
        <v>3.4500000000000003E-2</v>
      </c>
      <c r="I52" s="86">
        <v>4.4900000000000002E-2</v>
      </c>
    </row>
    <row r="53" spans="6:9" ht="15" thickBot="1" x14ac:dyDescent="0.25">
      <c r="F53" s="85" t="s">
        <v>88</v>
      </c>
      <c r="G53" s="86">
        <v>3.0000000000000001E-3</v>
      </c>
      <c r="H53" s="86">
        <v>4.7999999999999996E-3</v>
      </c>
      <c r="I53" s="86">
        <v>8.2000000000000007E-3</v>
      </c>
    </row>
    <row r="54" spans="6:9" ht="15" thickBot="1" x14ac:dyDescent="0.25">
      <c r="F54" s="85" t="s">
        <v>89</v>
      </c>
      <c r="G54" s="86">
        <v>5.5999999999999999E-3</v>
      </c>
      <c r="H54" s="86">
        <v>8.5000000000000006E-3</v>
      </c>
      <c r="I54" s="86">
        <v>8.8999999999999999E-3</v>
      </c>
    </row>
    <row r="55" spans="6:9" ht="15" thickBot="1" x14ac:dyDescent="0.25">
      <c r="F55" s="85" t="s">
        <v>90</v>
      </c>
      <c r="G55" s="86">
        <v>8.5000000000000006E-3</v>
      </c>
      <c r="H55" s="86">
        <v>8.5000000000000006E-3</v>
      </c>
      <c r="I55" s="86">
        <v>1.11E-2</v>
      </c>
    </row>
    <row r="56" spans="6:9" ht="15" thickBot="1" x14ac:dyDescent="0.25">
      <c r="F56" s="85" t="s">
        <v>91</v>
      </c>
      <c r="G56" s="86">
        <v>3.5000000000000003E-2</v>
      </c>
      <c r="H56" s="86">
        <v>5.11E-2</v>
      </c>
      <c r="I56" s="86">
        <v>6.2199999999999998E-2</v>
      </c>
    </row>
    <row r="57" spans="6:9" ht="15" customHeight="1" thickBot="1" x14ac:dyDescent="0.25">
      <c r="F57" s="85" t="s">
        <v>93</v>
      </c>
      <c r="G57" s="89" t="s">
        <v>94</v>
      </c>
      <c r="H57" s="89"/>
      <c r="I57" s="89"/>
    </row>
  </sheetData>
  <mergeCells count="11">
    <mergeCell ref="G30:I30"/>
    <mergeCell ref="G39:I39"/>
    <mergeCell ref="G48:I48"/>
    <mergeCell ref="F50:I50"/>
    <mergeCell ref="G57:I57"/>
    <mergeCell ref="F5:I5"/>
    <mergeCell ref="G12:I12"/>
    <mergeCell ref="G21:I21"/>
    <mergeCell ref="F23:I23"/>
    <mergeCell ref="A25:D25"/>
    <mergeCell ref="A27:D27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4E0ED-17B4-49AA-A6CF-F5322D50E1A5}">
  <sheetPr>
    <tabColor rgb="FFFF6600"/>
  </sheetPr>
  <dimension ref="A1:G40"/>
  <sheetViews>
    <sheetView topLeftCell="A7" zoomScale="110" zoomScaleNormal="110" workbookViewId="0">
      <selection activeCell="A39" sqref="A39:C39"/>
    </sheetView>
  </sheetViews>
  <sheetFormatPr defaultColWidth="7.875" defaultRowHeight="12.75" x14ac:dyDescent="0.2"/>
  <cols>
    <col min="1" max="1" width="7.875" style="69"/>
    <col min="2" max="2" width="50.125" style="69" customWidth="1"/>
    <col min="3" max="3" width="10.5" style="69" customWidth="1"/>
    <col min="4" max="16384" width="7.875" style="69"/>
  </cols>
  <sheetData>
    <row r="1" spans="1:7" ht="16.5" thickBot="1" x14ac:dyDescent="0.3">
      <c r="A1" s="100"/>
      <c r="B1" s="100"/>
      <c r="C1" s="100"/>
    </row>
    <row r="2" spans="1:7" ht="16.5" customHeight="1" thickBot="1" x14ac:dyDescent="0.3">
      <c r="A2" s="101"/>
      <c r="B2" s="101"/>
      <c r="C2" s="101"/>
    </row>
    <row r="3" spans="1:7" ht="13.5" thickBot="1" x14ac:dyDescent="0.25">
      <c r="A3" s="102" t="s">
        <v>133</v>
      </c>
      <c r="B3" s="102"/>
      <c r="C3" s="102"/>
    </row>
    <row r="4" spans="1:7" ht="13.5" thickBot="1" x14ac:dyDescent="0.25">
      <c r="A4" s="102"/>
      <c r="B4" s="102"/>
      <c r="C4" s="102"/>
    </row>
    <row r="5" spans="1:7" ht="15.75" thickBot="1" x14ac:dyDescent="0.25">
      <c r="A5" s="103" t="s">
        <v>111</v>
      </c>
      <c r="B5" s="103"/>
      <c r="C5" s="103"/>
    </row>
    <row r="6" spans="1:7" ht="16.5" thickBot="1" x14ac:dyDescent="0.3">
      <c r="A6" s="104" t="s">
        <v>1</v>
      </c>
      <c r="B6" s="105" t="s">
        <v>112</v>
      </c>
      <c r="C6" s="106" t="s">
        <v>113</v>
      </c>
    </row>
    <row r="7" spans="1:7" ht="14.25" x14ac:dyDescent="0.2">
      <c r="A7" s="107">
        <v>1</v>
      </c>
      <c r="B7" s="108" t="s">
        <v>114</v>
      </c>
      <c r="C7" s="109"/>
      <c r="E7" s="69" t="s">
        <v>73</v>
      </c>
      <c r="G7" s="69" t="s">
        <v>87</v>
      </c>
    </row>
    <row r="8" spans="1:7" ht="13.5" thickBot="1" x14ac:dyDescent="0.25">
      <c r="A8" s="110"/>
      <c r="B8" s="111" t="s">
        <v>115</v>
      </c>
      <c r="C8" s="112">
        <f>'[1]COMP BDI'!B7</f>
        <v>0.04</v>
      </c>
    </row>
    <row r="9" spans="1:7" ht="14.25" x14ac:dyDescent="0.2">
      <c r="A9" s="107">
        <v>2</v>
      </c>
      <c r="B9" s="108" t="s">
        <v>116</v>
      </c>
      <c r="C9" s="113"/>
    </row>
    <row r="10" spans="1:7" ht="13.5" thickBot="1" x14ac:dyDescent="0.25">
      <c r="A10" s="110"/>
      <c r="B10" s="111" t="s">
        <v>115</v>
      </c>
      <c r="C10" s="112">
        <f>'[1]COMP BDI'!B10</f>
        <v>1.3899999999999999E-2</v>
      </c>
    </row>
    <row r="11" spans="1:7" ht="14.25" x14ac:dyDescent="0.2">
      <c r="A11" s="107">
        <v>3</v>
      </c>
      <c r="B11" s="108" t="s">
        <v>117</v>
      </c>
      <c r="C11" s="113"/>
    </row>
    <row r="12" spans="1:7" ht="14.25" x14ac:dyDescent="0.2">
      <c r="A12" s="114" t="s">
        <v>118</v>
      </c>
      <c r="B12" s="115" t="s">
        <v>89</v>
      </c>
      <c r="C12" s="116">
        <f>'[1]COMP BDI'!B9</f>
        <v>1.2699999999999999E-2</v>
      </c>
    </row>
    <row r="13" spans="1:7" ht="14.25" x14ac:dyDescent="0.2">
      <c r="A13" s="114" t="s">
        <v>119</v>
      </c>
      <c r="B13" s="115" t="s">
        <v>88</v>
      </c>
      <c r="C13" s="116">
        <f>'[1]COMP BDI'!B8</f>
        <v>0.01</v>
      </c>
    </row>
    <row r="14" spans="1:7" ht="13.5" thickBot="1" x14ac:dyDescent="0.25">
      <c r="A14" s="110"/>
      <c r="B14" s="111" t="s">
        <v>115</v>
      </c>
      <c r="C14" s="112">
        <f>SUM(C12:C13)</f>
        <v>2.2699999999999998E-2</v>
      </c>
    </row>
    <row r="15" spans="1:7" ht="14.25" x14ac:dyDescent="0.2">
      <c r="A15" s="107">
        <v>4</v>
      </c>
      <c r="B15" s="108" t="s">
        <v>120</v>
      </c>
      <c r="C15" s="113"/>
    </row>
    <row r="16" spans="1:7" ht="14.25" x14ac:dyDescent="0.2">
      <c r="A16" s="114" t="s">
        <v>121</v>
      </c>
      <c r="B16" s="115" t="s">
        <v>92</v>
      </c>
      <c r="C16" s="116">
        <f>'[1]COMP BDI'!B12</f>
        <v>6.4999999999999997E-3</v>
      </c>
    </row>
    <row r="17" spans="1:3" ht="14.25" x14ac:dyDescent="0.2">
      <c r="A17" s="114" t="s">
        <v>122</v>
      </c>
      <c r="B17" s="115" t="s">
        <v>95</v>
      </c>
      <c r="C17" s="116">
        <f>'[1]COMP BDI'!B13</f>
        <v>0.03</v>
      </c>
    </row>
    <row r="18" spans="1:3" ht="14.25" x14ac:dyDescent="0.2">
      <c r="A18" s="114" t="s">
        <v>123</v>
      </c>
      <c r="B18" s="115" t="s">
        <v>124</v>
      </c>
      <c r="C18" s="116">
        <f>'[1]COMP BDI'!B14</f>
        <v>0.02</v>
      </c>
    </row>
    <row r="19" spans="1:3" ht="14.25" x14ac:dyDescent="0.2">
      <c r="A19" s="114" t="s">
        <v>125</v>
      </c>
      <c r="B19" s="115" t="s">
        <v>126</v>
      </c>
      <c r="C19" s="116">
        <v>0.02</v>
      </c>
    </row>
    <row r="20" spans="1:3" ht="13.5" thickBot="1" x14ac:dyDescent="0.25">
      <c r="A20" s="110"/>
      <c r="B20" s="111" t="s">
        <v>115</v>
      </c>
      <c r="C20" s="112">
        <f>SUM(C16:C19)</f>
        <v>7.6499999999999999E-2</v>
      </c>
    </row>
    <row r="21" spans="1:3" ht="14.25" x14ac:dyDescent="0.2">
      <c r="A21" s="107">
        <v>5</v>
      </c>
      <c r="B21" s="108" t="s">
        <v>127</v>
      </c>
      <c r="C21" s="113"/>
    </row>
    <row r="22" spans="1:3" ht="14.25" x14ac:dyDescent="0.2">
      <c r="A22" s="117"/>
      <c r="B22" s="118" t="s">
        <v>127</v>
      </c>
      <c r="C22" s="119">
        <v>7.0000000000000007E-2</v>
      </c>
    </row>
    <row r="23" spans="1:3" ht="13.5" thickBot="1" x14ac:dyDescent="0.25">
      <c r="A23" s="110"/>
      <c r="B23" s="111" t="s">
        <v>115</v>
      </c>
      <c r="C23" s="112">
        <f>C22</f>
        <v>7.0000000000000007E-2</v>
      </c>
    </row>
    <row r="24" spans="1:3" ht="15.75" thickBot="1" x14ac:dyDescent="0.3">
      <c r="A24" s="120" t="s">
        <v>128</v>
      </c>
      <c r="B24" s="120"/>
      <c r="C24" s="121">
        <f>'[1]COMP BDI'!B17</f>
        <v>0.24839689994585834</v>
      </c>
    </row>
    <row r="25" spans="1:3" ht="15" thickBot="1" x14ac:dyDescent="0.25">
      <c r="A25" s="122"/>
      <c r="B25" s="70"/>
      <c r="C25" s="123"/>
    </row>
    <row r="26" spans="1:3" x14ac:dyDescent="0.2">
      <c r="A26" s="124"/>
      <c r="B26" s="124"/>
      <c r="C26" s="124"/>
    </row>
    <row r="27" spans="1:3" ht="15" x14ac:dyDescent="0.25">
      <c r="A27" s="125" t="s">
        <v>129</v>
      </c>
      <c r="B27" s="125"/>
      <c r="C27" s="125"/>
    </row>
    <row r="28" spans="1:3" ht="14.25" x14ac:dyDescent="0.2">
      <c r="A28" s="126"/>
      <c r="B28" s="126"/>
      <c r="C28" s="126"/>
    </row>
    <row r="29" spans="1:3" ht="14.25" x14ac:dyDescent="0.2">
      <c r="A29" s="126"/>
      <c r="B29" s="126"/>
      <c r="C29" s="126"/>
    </row>
    <row r="30" spans="1:3" ht="14.25" x14ac:dyDescent="0.2">
      <c r="A30" s="126"/>
      <c r="B30" s="126"/>
      <c r="C30" s="126"/>
    </row>
    <row r="31" spans="1:3" ht="14.25" x14ac:dyDescent="0.2">
      <c r="A31" s="126"/>
      <c r="B31" s="126"/>
      <c r="C31" s="126"/>
    </row>
    <row r="32" spans="1:3" ht="15" x14ac:dyDescent="0.25">
      <c r="A32" s="127"/>
      <c r="B32" s="127"/>
      <c r="C32" s="127"/>
    </row>
    <row r="33" spans="1:3" ht="13.5" thickBot="1" x14ac:dyDescent="0.25">
      <c r="A33" s="128"/>
      <c r="B33" s="128"/>
      <c r="C33" s="128"/>
    </row>
    <row r="34" spans="1:3" ht="15" thickBot="1" x14ac:dyDescent="0.25">
      <c r="A34" s="122"/>
      <c r="B34" s="70"/>
      <c r="C34" s="123"/>
    </row>
    <row r="35" spans="1:3" x14ac:dyDescent="0.2">
      <c r="A35" s="124"/>
      <c r="B35" s="124"/>
      <c r="C35" s="124"/>
    </row>
    <row r="36" spans="1:3" x14ac:dyDescent="0.2">
      <c r="A36" s="129" t="s">
        <v>134</v>
      </c>
      <c r="B36" s="129"/>
      <c r="C36" s="129"/>
    </row>
    <row r="37" spans="1:3" ht="14.25" x14ac:dyDescent="0.2">
      <c r="A37" s="126"/>
      <c r="B37" s="126"/>
      <c r="C37" s="126"/>
    </row>
    <row r="38" spans="1:3" ht="14.25" x14ac:dyDescent="0.2">
      <c r="A38" s="126" t="s">
        <v>130</v>
      </c>
      <c r="B38" s="126"/>
      <c r="C38" s="126"/>
    </row>
    <row r="39" spans="1:3" ht="15" x14ac:dyDescent="0.2">
      <c r="A39" s="130" t="s">
        <v>131</v>
      </c>
      <c r="B39" s="130"/>
      <c r="C39" s="130"/>
    </row>
    <row r="40" spans="1:3" ht="13.5" thickBot="1" x14ac:dyDescent="0.25">
      <c r="A40" s="131" t="s">
        <v>132</v>
      </c>
      <c r="B40" s="131"/>
      <c r="C40" s="131"/>
    </row>
  </sheetData>
  <mergeCells count="19">
    <mergeCell ref="A40:C40"/>
    <mergeCell ref="A33:C33"/>
    <mergeCell ref="A35:C35"/>
    <mergeCell ref="A36:C36"/>
    <mergeCell ref="A37:C37"/>
    <mergeCell ref="A38:C38"/>
    <mergeCell ref="A39:C39"/>
    <mergeCell ref="A27:C27"/>
    <mergeCell ref="A28:C28"/>
    <mergeCell ref="A29:C29"/>
    <mergeCell ref="A30:C30"/>
    <mergeCell ref="A31:C31"/>
    <mergeCell ref="A32:C32"/>
    <mergeCell ref="A1:C1"/>
    <mergeCell ref="A2:C2"/>
    <mergeCell ref="A3:C4"/>
    <mergeCell ref="A5:C5"/>
    <mergeCell ref="A24:B24"/>
    <mergeCell ref="A26:C26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Orçamento Sintético</vt:lpstr>
      <vt:lpstr>EX CRONOGRAMA (2)</vt:lpstr>
      <vt:lpstr>COMP BDI (2)</vt:lpstr>
      <vt:lpstr>DEMONS BDI (2)</vt:lpstr>
      <vt:lpstr>'EX CRONOGRAMA (2)'!Area_de_impressao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Ditec</cp:lastModifiedBy>
  <cp:revision>0</cp:revision>
  <cp:lastPrinted>2023-08-30T18:13:27Z</cp:lastPrinted>
  <dcterms:created xsi:type="dcterms:W3CDTF">2023-08-30T17:58:40Z</dcterms:created>
  <dcterms:modified xsi:type="dcterms:W3CDTF">2023-08-30T18:13:32Z</dcterms:modified>
</cp:coreProperties>
</file>